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Élelmiszeripar\Kistermelői élelmiszer-előállító\"/>
    </mc:Choice>
  </mc:AlternateContent>
  <xr:revisionPtr revIDLastSave="0" documentId="8_{1FECAEE1-0F40-4790-8381-D7029DBAC425}" xr6:coauthVersionLast="47" xr6:coauthVersionMax="47" xr10:uidLastSave="{00000000-0000-0000-0000-000000000000}"/>
  <bookViews>
    <workbookView xWindow="120" yWindow="165" windowWidth="22215" windowHeight="15135" xr2:uid="{AAF40F27-048F-46A9-B613-E2F8B6A3509A}"/>
  </bookViews>
  <sheets>
    <sheet name="6.2" sheetId="1" r:id="rId1"/>
    <sheet name="6.3" sheetId="3" r:id="rId2"/>
  </sheets>
  <definedNames>
    <definedName name="_xlnm._FilterDatabase" localSheetId="0" hidden="1">'6.2'!$A$1:$H$422</definedName>
    <definedName name="_xlnm._FilterDatabase" localSheetId="1" hidden="1">'6.3'!$A$1:$H$493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3" l="1"/>
  <c r="H16" i="3"/>
  <c r="H24" i="3"/>
  <c r="H32" i="3"/>
  <c r="H41" i="3"/>
  <c r="H49" i="3"/>
  <c r="H55" i="3"/>
  <c r="H63" i="3"/>
  <c r="H71" i="3"/>
  <c r="H88" i="3"/>
  <c r="H100" i="3"/>
  <c r="H114" i="3"/>
  <c r="H123" i="3"/>
  <c r="H133" i="3"/>
  <c r="H139" i="3"/>
  <c r="H145" i="3"/>
  <c r="H152" i="3"/>
  <c r="F154" i="3"/>
  <c r="H82" i="1" l="1"/>
  <c r="H68" i="1"/>
  <c r="H61" i="1"/>
  <c r="H43" i="1"/>
  <c r="H39" i="1"/>
  <c r="H33" i="1"/>
  <c r="H12" i="1"/>
  <c r="H5" i="1"/>
  <c r="F84" i="1" l="1"/>
</calcChain>
</file>

<file path=xl/sharedStrings.xml><?xml version="1.0" encoding="utf-8"?>
<sst xmlns="http://schemas.openxmlformats.org/spreadsheetml/2006/main" count="391" uniqueCount="174">
  <si>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</si>
  <si>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</si>
  <si>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</si>
  <si>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</si>
  <si>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</si>
  <si>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</si>
  <si>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</si>
  <si>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</si>
  <si>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</si>
  <si>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</si>
  <si>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Csoportokba rendezi az élelmiszeripari nyersanyagokat.</t>
  </si>
  <si>
    <t>Alapszinten ismeri az élelmiszeripar növényi és állati eredetű nyersanyagait.</t>
  </si>
  <si>
    <t>A munkavégzése során törekszik a pontosságra, szakszerűségre. Ellátja a munka-, tűz-, baleset- és környezetvédelmi feladatokat.</t>
  </si>
  <si>
    <t>Irányítás mellett végzi munkáját. Magára nézve kötelezőnek tartja a munka-, tűzvédelmi, higiéniai és környezetvédelmi előírásokat. Felelősséget vállal saját munkájáért.</t>
  </si>
  <si>
    <t>Munkáját a munka-, tűzvédelmi, higiéniai és környezetvédelmi szabályok betartásával végzi.</t>
  </si>
  <si>
    <t>Alapszinten ismeri a munka-, tűzvédelmi, higiéniai és környezetvédelmi szabályokat.</t>
  </si>
  <si>
    <t>Élelmiszeripari alapműveleteket végez.</t>
  </si>
  <si>
    <t>Alapszinten ismeri a tisztítás, aprítás, keverés, osztályozás, csomagolás, hőkezelés műveleteit.</t>
  </si>
  <si>
    <t>Kiválasztja az élelmiszeripari munkavégzéshez szükséges szerkezeti anyagokat.</t>
  </si>
  <si>
    <t>Ismeri az alapvető szerkezeti anyagokat (fémek, nemfémek).</t>
  </si>
  <si>
    <t>Kiválasztja az alapvető kötő gépelemeket.</t>
  </si>
  <si>
    <t>Ismeri a csavarokat, ékeket, reteszeket, szegecseket.</t>
  </si>
  <si>
    <t>Alapvető ágazati méréseket végez.</t>
  </si>
  <si>
    <t>Ismeri a tömeg, hosszúság, térfogat, hőmérséklet, sűrűség fogalmát, mértékegységeit, mérésének módját és mérőeszközeit.</t>
  </si>
  <si>
    <t>Egyszerű mértani makettekről vetületi ábrát készít.</t>
  </si>
  <si>
    <t>Alapszinten ismeri a műszaki ábrázolást.</t>
  </si>
  <si>
    <t>Az élelmiszeripari termékek előállításához szükséges eszközöket, anyagokat kiválasztja, előkészíti.</t>
  </si>
  <si>
    <t>Alapszinten ismeri a termékek előállításához szükséges anyagokat, eszközöket.</t>
  </si>
  <si>
    <t>Élelmiszerismeret</t>
  </si>
  <si>
    <t>Anyagismeret</t>
  </si>
  <si>
    <t>Élelmiszeripari technológiai alapok</t>
  </si>
  <si>
    <t>Műszaki alapismeretek</t>
  </si>
  <si>
    <t>Géprajzi alapismeretek</t>
  </si>
  <si>
    <t>Gépelemek</t>
  </si>
  <si>
    <t>Erőátviteli gépelemek</t>
  </si>
  <si>
    <t>Csövek és csővezetékek</t>
  </si>
  <si>
    <t>Villanymotorok, hajtóművel, áttételek</t>
  </si>
  <si>
    <t>Élelmiszervizsgálat</t>
  </si>
  <si>
    <t>Bevezetés a laboratóriumi munkába</t>
  </si>
  <si>
    <t>Mintavétel</t>
  </si>
  <si>
    <t>Tömegmérés</t>
  </si>
  <si>
    <t>Térfogatmérés</t>
  </si>
  <si>
    <t>Hőmérséklet mérés</t>
  </si>
  <si>
    <t>Sűrűségmérés</t>
  </si>
  <si>
    <t>Oldatok</t>
  </si>
  <si>
    <t>Alapozó gyakorlat</t>
  </si>
  <si>
    <t>Mérések</t>
  </si>
  <si>
    <t>Szakmaspecifikus alapmérések</t>
  </si>
  <si>
    <t>Munkavédelem és higiénia</t>
  </si>
  <si>
    <t>Munkavédelem</t>
  </si>
  <si>
    <t>Higiénia</t>
  </si>
  <si>
    <t>Alágazati specializáció</t>
  </si>
  <si>
    <t>„A” Élelmiszeripari anyagismeret
(1; 6. sorok)</t>
  </si>
  <si>
    <t>„B” Munka-, tűz-, és balesetvédelmi ismeretek
(2. sor)</t>
  </si>
  <si>
    <t>„D” Élelmiszeripari műszaki alapismeretek
(4; 5; 7. sorok)</t>
  </si>
  <si>
    <t>„C” Az élelmiszeripari munkavégzés alapjai
(3; 8. sorok)</t>
  </si>
  <si>
    <r>
      <t xml:space="preserve">A tananyagelemek és a deszkriptorok projektszemléletű kapcsolódása: 
</t>
    </r>
    <r>
      <rPr>
        <sz val="11"/>
        <color theme="1"/>
        <rFont val="Franklin Gothic Book"/>
        <family val="2"/>
        <charset val="238"/>
      </rPr>
      <t>A tanuló megismeri az élelmiszeriparban feldolgozott növényi- és állati eredetű nyersanyagokat, az élelmiszerek összetételét és az összetevők táplálkozásélettani jelentőségét. Megismeri az élelmiszeripari technológiai műveletek szerepét és célját, valamint az élelmiszeripari félkész- és késztermékek gyártástechnológiáját</t>
    </r>
  </si>
  <si>
    <r>
      <t xml:space="preserve">A tananyagelemek és a deszkriptorok projektszemléletű kapcsolódása: 
</t>
    </r>
    <r>
      <rPr>
        <sz val="11"/>
        <color theme="1"/>
        <rFont val="Franklin Gothic Book"/>
        <family val="2"/>
        <charset val="238"/>
      </rPr>
      <t>Az élelmiszeripari üzemekben kiemelt jelentősége van a munka-, tűz- és balesetvédelmi, valamint a higiéniai előírásoknak és ezek gyakorlati alkalmazásának. A feladatok végrehajtása során a tanulónak magára nézve kötelező érvényűnek kell tartania az előírások betartását, valamint a higiénikus és biztonságos élelmiszer-előállítást. A tananyagelem elsajátítása során kialakul a tanuló elkötelezettsége és felelősségvállalása mind önmagával, mind a munkakörnyezetével szemben.</t>
    </r>
  </si>
  <si>
    <r>
      <t xml:space="preserve">A tananyagelemek és a deszkriptorok projektszemléletű kapcsolódása: 
</t>
    </r>
    <r>
      <rPr>
        <sz val="11"/>
        <color theme="1"/>
        <rFont val="Franklin Gothic Book"/>
        <family val="2"/>
        <charset val="238"/>
      </rPr>
      <t>A komplex problémamegoldások során a tanulónak képesnek kell lennie kiválasztani a megfelelő nyersanyagot, ismernie kell az élelmiszerek előállításához tartozó műveleteket, azok célját, technológiai sorrendjét és hatását az előállított élelmiszer tulajdonságaira. Ismernie kell a technológiai műveletek paramétereit, azok pontos betartásának fontosságát, valamint az élelmiszer szállításának és csomagolásának szerepét. A tanulónak alkalmaznia kell a specializáció során választott szakmához szükséges szakmaspecifikus műveleteket. A tanulónak munkája során be kell tartania a munkavédelmi és higiéniai előírásokat, miközben a tananyagelem elsajátítása révén kialakul benne a magas fokú felelősségvállalás, nemcsak önmagával, hanem a környezetével és az előállított élelmiszerek megfelelőségével szemben is</t>
    </r>
  </si>
  <si>
    <r>
      <t>A tananyagelemek és a deszkriptorok projektszemléletű kapcsolódása:</t>
    </r>
    <r>
      <rPr>
        <sz val="11"/>
        <color theme="1"/>
        <rFont val="Franklin Gothic Book"/>
        <family val="2"/>
        <charset val="238"/>
      </rPr>
      <t xml:space="preserve"> 
A komplex szakmai szituációk szimulálásával a tanuló elsajátítja a műveletek végrehajtásához megfelelő eszközök és a technológiai célnak megfelelő gépek, berendezések kiválasztását. A tanulónak meg kell ismernie a gépek, berendezések működtetésének alapjait, az élelmiszeripari gépek engedélyezett szerkezeti anyagait, valamint a nem megfelelő anyag megválasztásának élelmiszerbiztonsági veszélyeit.</t>
    </r>
  </si>
  <si>
    <r>
      <t xml:space="preserve">A tananyagelemek és a deszkriptorok projektszemléletű kapcsolódása: 
</t>
    </r>
    <r>
      <rPr>
        <sz val="11"/>
        <color theme="1"/>
        <rFont val="Franklin Gothic Book"/>
        <family val="2"/>
        <charset val="238"/>
      </rPr>
      <t>A tanuló a tanulási folyamat során képessé válik arra, hogy a műveletek végrehajtásához a megfelelő eszközöket, a technológiai célnak megfelelő gépeket és berendezéseket kiválassza. Ehhez szükséges, hogy megismerje a gépek, berendezések működtetésének alapjait. A tanuló munkavégzése során a pontosságra és a szakszerűségre törekedjen, miközben betartja a munka-, tűz-, baleset- és környezetvédelmi előírásokat, és irányítás mellett végzi munkáját. Magára nézve kötelezőnek tartja a munka-, tűzvédelmi, higiéniai és környezetvédelmi előírásokat, és felelősséget vállal saját munkájáért.</t>
    </r>
  </si>
  <si>
    <r>
      <t xml:space="preserve">A tananyagelemek és a deszkriptorok projektszemléletű kapcsolódása: </t>
    </r>
    <r>
      <rPr>
        <sz val="11"/>
        <color theme="1"/>
        <rFont val="Franklin Gothic Book"/>
        <family val="2"/>
        <charset val="238"/>
      </rPr>
      <t xml:space="preserve"> 
A tananyagegység oktatásának célja a minőségorientált szemlélet kialakítása a tanulókban. A tanulónak meg kell ismernie az élelmiszeripari nyersanyagok, félkész- és késztermékek jellemző vizsgálatait. A tanulási folyamat során nyersanyagokon, félkész- és késztermékeken méréseket végez, ismeri a mértékegységeket, az átváltásokat és az egyszerű mérőeszközök használatát. Munkája során a tanulónak be kell tartania a munkavédelmi és higiéniai előírásokat.</t>
    </r>
  </si>
  <si>
    <r>
      <t xml:space="preserve">A tananyagelemek és a deszkriptorok projektszemléletű kapcsolódása: 
</t>
    </r>
    <r>
      <rPr>
        <sz val="11"/>
        <color theme="1"/>
        <rFont val="Franklin Gothic Book"/>
        <family val="2"/>
        <charset val="238"/>
      </rPr>
      <t>A tananyagegység oktatásának célja egy általános műszaki műveltség kialakítása. A tanuló a valós szakmai szituációk feldolgozásával képes vetületi ábrázolást készíteni egyszerű mértani alakzatokról, valamint felismerni a műszaki rajzokon alkalmazott jelöléseket. A munkafolyamat szituációjában a pontosságra és szakszerűségre törekszik, miközben betartja a munka-, tűz-, baleset- és környezetvédelmi előírásokat, és irányítás mellett végzi munkáját.</t>
    </r>
  </si>
  <si>
    <r>
      <t>A tananyagelemek és a deszkriptorok projektszemléletű kapcsolódása</t>
    </r>
    <r>
      <rPr>
        <b/>
        <sz val="11"/>
        <rFont val="Franklin Gothic Book"/>
        <family val="2"/>
        <charset val="238"/>
      </rPr>
      <t xml:space="preserve">: 
</t>
    </r>
    <r>
      <rPr>
        <sz val="11"/>
        <rFont val="Franklin Gothic Book"/>
        <family val="2"/>
        <charset val="238"/>
      </rPr>
      <t>A valós munkafolyamatok szimulációja során a tanulónak képesnek kell lennie kiválasztani az élelmiszeripari termék előállításához megfelelő nyersanyagokat, eszközöket, gépeket és berendezéseket. A tanuló megismeri az élelmiszerek összetételét, az élelmiszeripari technológiai műveletek szerepét és célját. A feladatok megoldásánál, az előzetes tanulmányait felhasználva, alkalmazza a specializáció során választott szakmához szükséges szakmaspecifikus műveleteket. Munkája során a tanulónak be kell tartania a munkavédelmi és higiéniai előírásokat.</t>
    </r>
  </si>
  <si>
    <t>Munkavédelmi és higiéniai megoldások az élelmiszeriparban
1. Feladatok meghatározása:
A tanulók egyéni feladatvégrehajtással mérjék fel egy élelmiszeripari üzem/tanműhely munkavédelmi és higiéniai kockázatait.
2. Kockázatelemzés:
   Készítsenek egy tervet, amely kitér:
      A lehetséges veszélyforrásokra, például: Forgó alkatrészek; Égési sérülés veszélye; Csúszásveszély; Fizikai-, kémiai- és biológiai szennyeződések
3. Védőintézkedések és védőfelszerelések:
    A terv tartalmazza a szükséges védőintézkedéseket és védőfelszereléseket, például: Védőrácsok; Kettős reteszelés; Védőkesztyűk; Takarítási fázisok
4. Fejlesztési javaslatok:
   Készítsenek egy listát arról, hogy mivel és hogyan lehetne tovább fejleszteni a kiválasztott helyiséget.
5. Bemutatás és oktatás:
   Az elkészített terv bemutatása történhet szituációs játék keretében, ahol:
     A tanuló munkavédelmi és higiéniai oktatást tart a saját osztály számára.
6. Csoportos munka és végleges terv:
   A fejlesztési lehetőségeket vitassák meg csoportos munkaformában, majd:
     Csoportonként mutassanak be egy végleges fejlesztési tervet.</t>
  </si>
  <si>
    <t xml:space="preserve">Gyümölcsprojekt/süteménykészítés
1. Csoportosítás és ismerkedés a gyümölcsökkel:
   A tanulók alkossanak csoportokat (2-4 fő).
   Ismerkedjenek a gyümölcsökkel, figyelembe véve:
     A gyümölcsök csoportosítását; Jellemzőiket; Összetételüket; Élettani hatásaikat; Felhasználhatóságukat
   Az ismerkedéshez használjanak információs lapokat vagy internetet.
2. Ismeretek ellenőrzése:
   Csoportos feladatmegoldás segítségével ellenőrizzük a tanulók ismereteit:
     Online feladatlapok
     Papír alapú feladatlapok
3. Gyümölcs választása és termék kiválasztása:
   Minden csoport válasszon ki egy gyümölcsöt.
   Keressenek hozzá számukra szimpatikus és elkészíthető terméket.
   Az elkészítéshez szükséges receptet internetes forrásokból vagy szakácskönyvekből gyűjtsenek (könyvtárhasználat megismerése).
4. Termék elkészítése:
   A kiválasztott terméket a csoportok az elkészítési recept alapján készítsék el.
   Az elkészítéshez oktatói segítség is rendelkezésre áll.
5. Produktum bemutatása:
    A kész süteményt a csoportok prezentálják, amely tartalmazza:
     A receptet saját képekkel illusztrálva
     PPT formátumban is bemutatható
     A termék kóstoltatása is része a bemutatónak.
</t>
  </si>
  <si>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</si>
  <si>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7 óra</t>
    </r>
  </si>
  <si>
    <r>
      <t xml:space="preserve">időkeret: </t>
    </r>
    <r>
      <rPr>
        <sz val="11"/>
        <color theme="1"/>
        <rFont val="Franklin Gothic Book"/>
        <family val="2"/>
        <charset val="238"/>
      </rPr>
      <t>14 óra</t>
    </r>
  </si>
  <si>
    <t>Ágazati alapoktatás összes óraszáma:</t>
  </si>
  <si>
    <r>
      <t xml:space="preserve">Kapcsolódó tananyagegységek: 
</t>
    </r>
    <r>
      <rPr>
        <sz val="11"/>
        <color theme="1"/>
        <rFont val="Franklin Gothic Book"/>
        <family val="2"/>
        <charset val="238"/>
      </rPr>
      <t>"A" és "C"</t>
    </r>
  </si>
  <si>
    <t>Vállalkozás működtetése</t>
  </si>
  <si>
    <t>Vállalkozás alapítása</t>
  </si>
  <si>
    <t>Gazdasági és vállalkozási ismeretek</t>
  </si>
  <si>
    <r>
      <t xml:space="preserve">Kapcsolódó tananyagegységek: 
</t>
    </r>
    <r>
      <rPr>
        <sz val="11"/>
        <color theme="1"/>
        <rFont val="Franklin Gothic Book"/>
        <family val="2"/>
        <charset val="238"/>
      </rPr>
      <t>"E"</t>
    </r>
  </si>
  <si>
    <r>
      <t xml:space="preserve">időkeret: </t>
    </r>
    <r>
      <rPr>
        <sz val="11"/>
        <color theme="1"/>
        <rFont val="Franklin Gothic Book"/>
        <family val="2"/>
        <charset val="238"/>
      </rPr>
      <t>4 óra</t>
    </r>
  </si>
  <si>
    <t>Projektfeladat: „Kistermelői termékek dokumentációja és hatósági ellenőrzés”
Leírás: A tanulók egy kistermelői termékcsoportba tartozó termékkínálatról elkészítik az élelmiszerbiztonsági és kistermelői ügyviteli dokumentációt. Ezt követően egy modellezett hatósági ellenőrzés keretében bemutatják a dokumentációt és reagálnak a kifogásokra. A  feladat végén  önreflexiót végeznek és megbeszélik a felmerülő problémákat a projektvezetővel.
Célok:
Élelmiszerbiztonsági és ügyviteli dokumentáció készítése
Hatósági ellenőrzés szimulációja
Reakciókészség és problémamegoldó készségek fejlesztése
Feladatok:
Kistermelői termékek kiválasztása és termékkínálat készítése
Élelmiszerbiztonsági és ügyviteli dokumentáció elkészítése
Modellezett hatósági ellenőrzés előkészítése és lebonyolítása
A dokumentáció bemutatása és válaszadás a felmerülő kifogásokra
A folyamat dokumentálása és értékelése
Munkaforma: Csoportos projekt
Fejlesztendő kompetenciák:
Élelmiszerbiztonsági és kistermelői ügyviteli ismeretek
Kommunikációs és problémamegoldó készségek
Hatósági előírások és jogszabályok ismerete</t>
  </si>
  <si>
    <r>
      <t>időkeret:</t>
    </r>
    <r>
      <rPr>
        <sz val="11"/>
        <color theme="1"/>
        <rFont val="Franklin Gothic Book"/>
        <family val="2"/>
        <charset val="238"/>
      </rPr>
      <t xml:space="preserve"> 2 óra</t>
    </r>
  </si>
  <si>
    <t>Projektfeladat: „Falusi vendégasztal árajánlat készítése és módosítása”
Leírás: A tanulók elkészítenek egy falusi vendégasztal árajánlatot, amely tartalmazza a kistermelői termékek árát és a szolgáltatásokat. Az árajánlatot elektronikus levelezés segítségével elküldik egy fiktív vevőnek. A válasz alapján módosítják a kínálatot és az árajánlatot. A projekt végén bemutatják a vendégasztalt és írásos vagy szóbeli ajánlást készítenek a kínálatról. A  feladat végén  önreflexiót végeznek és megbeszélik a felmerülő problémákat a projektvezetővel.
Célok:
Árajánlat készítésének gyakorlása
Kommunikációs készségek fejlesztése elektronikus levelezésen keresztül
Piaci igények figyelembevételével történő módosítások végrehajtása
Feladatok:
Termékek és szolgáltatások kiválasztása a vendégasztalhoz
Árajánlat készítése a termékek és szolgáltatások alapján
Elektronikus levelezés használata az árajánlat kiküldésére
Válasz alapján az árajánlat módosítása és új ajánlat elkészítése
A projekt bemutatása és a folyamat dokumentálása
Munkaforma: Egyéni vagy csoportos projekt
Fejlesztendő kompetenciák:
Árajánlat készítése és ügyfélszolgálati kommunikáció
Digitális kompetenciák (elektronikus levelezés és dokumentumkezelés)
Piaci igényekhez való alkalmazkodás</t>
  </si>
  <si>
    <r>
      <t xml:space="preserve">Kapcsolódó tananyagegységek: 
</t>
    </r>
    <r>
      <rPr>
        <sz val="11"/>
        <color theme="1"/>
        <rFont val="Franklin Gothic Book"/>
        <family val="2"/>
        <charset val="238"/>
      </rPr>
      <t>"A", "B", "C", "D", "E"</t>
    </r>
  </si>
  <si>
    <r>
      <t xml:space="preserve">időkeret: </t>
    </r>
    <r>
      <rPr>
        <sz val="11"/>
        <color theme="1"/>
        <rFont val="Franklin Gothic Book"/>
        <family val="2"/>
        <charset val="238"/>
      </rPr>
      <t>6 óra</t>
    </r>
  </si>
  <si>
    <t>Projektfeladat: „Falusi vendégasztal kistermelői finomságokkal”
Leírás: A tanulók egy falusi vendégasztalt terveznek, amely legalább három kistermelői termékcsoportból (pl. tejtermék, tartósított zöldség, péksütemény) áll. Kiszámítják a nyersanyagigényt, majd csoportosan elkészítik a termékeket. A projekt végén bemutatják a vendégasztalt és írásos vagy szóbeli ajánlást készítenek a kínálatról. A  feladat végén  önreflexiót végeznek és megbeszélik a felmerülő problémákat a projektvezetővel.
Célok:
Kistermelői termékek és feldolgozási technológiák megismerése
Gazdaságos nyersanyagtervezés
Kreatív menükialakítás és prezentációs készségek fejlesztése
Feladatok:
Termékcsoportok kiválasztása és recepttervezés
Nyersanyagigény kiszámítása
Termékek elkészítése
Vendégasztal berendezése és díszítése
Ajánlás készítése a kínálathoz
Munkaforma: Csoportos projekt (3-5 fős csoportokban)
Fejlesztendő kompetenciák:
Szakmai ismeretek, tervezés és számolás
Kooperáció, környezettudatosság, kommunikáció</t>
  </si>
  <si>
    <r>
      <t>Szakirányú oktatás összes órasz</t>
    </r>
    <r>
      <rPr>
        <b/>
        <sz val="11"/>
        <rFont val="Franklin Gothic Book"/>
        <family val="2"/>
        <charset val="238"/>
      </rPr>
      <t>áma</t>
    </r>
    <r>
      <rPr>
        <b/>
        <sz val="11"/>
        <color theme="1"/>
        <rFont val="Franklin Gothic Book"/>
        <family val="2"/>
        <charset val="238"/>
      </rPr>
      <t>:</t>
    </r>
  </si>
  <si>
    <r>
      <t xml:space="preserve">A tananyagelemek és a deszkriptorok projektszemléletű kapcsolódása: 
</t>
    </r>
    <r>
      <rPr>
        <sz val="11"/>
        <rFont val="Franklin Gothic Book"/>
        <family val="2"/>
        <charset val="238"/>
      </rPr>
      <t>A kistermelő kézműves termékeinek előállításakor a tanulók kiemelt figyelmet fordítanak a gazdaságos és környezetkímélő anyagfelhasználásra. Ismerik a hulladékminimalizálás és az anyagtakarékosság alapelveit, és tudatosan alkalmazzák ezeket munkájuk során. Tevékenységük során céljuk a fenntartható élelmiszer-előállítás és a környezeti terhelés csökkentése. A környezettudatosság, a gazdasági racionalizálás, a költségek csökkentése, az élelmiszerpazarlás mérséklése és a csomagolóanyagok tudatos felhasználása mind egy projekt keretében összekapcsolhatóak a kapcsolódó gazdasági szemlélettel és ügyviteli ismeretekkel.</t>
    </r>
  </si>
  <si>
    <t>Dokumentumgyűjtés</t>
  </si>
  <si>
    <t>Portfólió készítés</t>
  </si>
  <si>
    <t>Kistermelői ügyvitel</t>
  </si>
  <si>
    <t>Ismeri a gazdaságos anyagfelhasználás és a hulladékminimalizálás alapelveit.</t>
  </si>
  <si>
    <t>Kézműves termékei előállításánál gazdaságos és környezetkímélő anyagfelhasználást valósít meg.</t>
  </si>
  <si>
    <t>"E" Vendéglátási ismeretek (11; 12; 13; 14; 15; 16; 17. sor)</t>
  </si>
  <si>
    <r>
      <t xml:space="preserve">A tananyagelemek és a deszkriptorok projektszemléletű kapcsolódása: 
</t>
    </r>
    <r>
      <rPr>
        <sz val="11"/>
        <rFont val="Franklin Gothic Book"/>
        <family val="2"/>
        <charset val="238"/>
      </rPr>
      <t>A kistermelő elektronikus levelezést folytat a tevékenységéhez kapcsolódó ügyintézés, megrendelések és kapcsolattartás céljából. Az internetet információszerzésre és kapcsolattartásra is használja, ezzel támogatva vállalkozása hatékony működését. Ez egy kisebb részprojekt, mivel az internet használata alapvető elvárás, mint ahogyan a jól megfogalmazott levelezés is, megfelelő megszólítással, racionális tartalommal. A levelek archiválása pedig az ügyvitel szerves részét képezi.</t>
    </r>
  </si>
  <si>
    <t>Vendéglátási alapok</t>
  </si>
  <si>
    <t>A vendéglátás alapjai</t>
  </si>
  <si>
    <t>Alapszinten ismeri a levelező programok nyújtotta előnyöket, a hivatalos levél tartalmi elemeit.</t>
  </si>
  <si>
    <t>Elektronikus levelezést folytat kistermelői tevékenysége kapcsán és használja az internetet.</t>
  </si>
  <si>
    <r>
      <t xml:space="preserve">A tananyagelemek és a deszkriptorok projektszemléletű kapcsolódása: 
</t>
    </r>
    <r>
      <rPr>
        <sz val="11"/>
        <color theme="1"/>
        <rFont val="Franklin Gothic Book"/>
        <family val="2"/>
        <charset val="238"/>
      </rPr>
      <t>A kistermelő számítógépes programok segítségével vezeti a termékei előállításával kapcsolatos nyilvántartásokat és dokumentációkat, melyekhez E-HACCP vagy vállalatirányítási szoftver szükséges. Rendelkezik a programok használatához szükséges alapvető felhasználói ismeretekkel, különös tekintettel a Word és Excel alkalmazására. A digitális eszközöket tudatosan alkalmazza az adminisztráció egyszerűsítésére és pontosságának növelésére. A dokumentumok tartalma az ügyviteli és gazdasági ismeretek összekapcsolásával projekt keretében kidolgozható.</t>
    </r>
  </si>
  <si>
    <t>Falusi vendégasztal üzemeltetése</t>
  </si>
  <si>
    <t>Számítógépes felhasználói alapismeretekkel rendelkezik. (Word, Excel).</t>
  </si>
  <si>
    <t>Nyilvántartást és dokumentációt vezet kistermelői termékeinek előállítása kapcsán számítógépes program használatával.</t>
  </si>
  <si>
    <r>
      <t xml:space="preserve">A tananyagelemek és a deszkriptorok projektszemléletű kapcsolódása: 
</t>
    </r>
    <r>
      <rPr>
        <sz val="11"/>
        <rFont val="Franklin Gothic Book"/>
        <family val="2"/>
        <charset val="238"/>
      </rPr>
      <t>A kistermelőknek készülő tanulók képesek önállóan kitölteni a működésükhöz szükséges dokumentumokat, és ismerik ezek formai és tartalmi követelményeit. A számlák készítése jogszabályban meghatározott módon történik, ezért biankó nyomtatványok vagy demó módban működő számlázó programok (NAV kapcsolat nélkül) szükségesek. Tudatosan törekednek az ügyfélkapcsolatok javítására és vállalkozásuk folyamatos fejlesztésére. Ismerik és értékelik a különböző technológiák energiahatékonysági és környezeti jellemzőit. Munkájukat jogszerűen és felelősségteljesen végzik. Egy komplex szerződés előkészítése, ajánlat, kísérő dokumentumok, valamint szállítólevél vagy számla megszerkesztése jól összeállítható feladatot ad egy projekt keretében.</t>
    </r>
  </si>
  <si>
    <t>Kistermelői tevékenysége során betartja a vállalkozások működtetésével kapcsolatos jogszabályokat.</t>
  </si>
  <si>
    <t>Kistermelői tevékenysége során törekszik a vevői megelégedettség folyamatos növelésére és üzleti tevékenysége fejlesztésére. Törekszik arra, hogy tájékozott legyen az egyes technológiák és eszközök hatékonyságának jellemzőiről, energiafogyasztá-sukról, környezeti hatásukról. Fontosnak tartja ezen jellemzők ismeretét, javaslatot tud tenni az alternatívák közötti választásra.</t>
  </si>
  <si>
    <t>Ismeri a kistermelői tevékenység során szükséges dokumentumokat és azok helyes kitöltését.</t>
  </si>
  <si>
    <t>Szerződéseket, megállapodásokat, számlákat, a kistermelői tevékenységhez előírt dokumentumokat tölt ki.</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</si>
  <si>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A tanulók olyan vállalkozói szemléletet sajátítanak el, amelyben a gazdaságosság, a hatékonyság és a vevői elégedettség egyaránt fontos szerepet kap. Alapvető ismeretekkel rendelkeznek a vállalkozási formákról, valamint a hozzájuk kapcsolódó pénzügyi, jogi és marketingfogalmakról. Tudatosan figyelembe veszik a technológiai és környezeti szempontokat is, és képesek ezek alapján választási javaslatot tenni. Munkájukat a hatályos jogszabályok betartásával végzik. A kistermelői termékek árának kiszámítása, a kistermelői kedvezmények figyelembe vétele és a vállalkozás működtetése során több jogszabályt is érintő feladatokat közös projekt keretében lehet vizsgálni és meghatározni.</t>
    </r>
  </si>
  <si>
    <t>Alapszinten ismeri az egyéni vállalkozás, őstermelő és gazdasági társaságok vállalkozási formáit és kapcsolódó fogalmait (jövedelmezőség, ráfordítás, árképzés, hozam, pénzügyi tranzakciók, hitel, adó, pályázat, eladásösztönzés, fogyasztóvédelem).</t>
  </si>
  <si>
    <t>Vállalkozását gazdaságosan üzemelteti.</t>
  </si>
  <si>
    <r>
      <t xml:space="preserve">A tananyagelemek és a deszkriptorok projektszemléletű kapcsolódása: 
</t>
    </r>
    <r>
      <rPr>
        <sz val="11"/>
        <color theme="1"/>
        <rFont val="Franklin Gothic Book"/>
        <family val="2"/>
        <charset val="238"/>
      </rPr>
      <t>A kistermelői élelmiszerek esetében gyakran előfordul, hogy a vevők nem kapnak elegendő tájékoztatást a termékekről. A tanulók felkészültek arra, hogy saját termékeik élettani hatásairól tájékoztassák a vásárlókat. Ehhez megismerik az emésztési folyamatot és a különféle tápanyagok szerepét a táplálkozásban. A vásárlói kapcsolatok során mindig udvariasan és tudatosan kommunikálnak. A tájékoztatás tartalmát a vásárlók igényeihez igazítva, önállóan fogalmazzák meg. A tájékoztatás kidolgozása, a tápérték, az összetevők, az elkészítési módok és egy specifikáció elkészítése kiváló projektlehetőséget ad, amely magában foglalja a teljes technológiai tudást.</t>
    </r>
  </si>
  <si>
    <t>Összegzés, reflexió</t>
  </si>
  <si>
    <t>Bemutatkozás, célkitűzés</t>
  </si>
  <si>
    <t>A portfóliókészítés alapjai</t>
  </si>
  <si>
    <t>Gazdasági alapismeret</t>
  </si>
  <si>
    <t>Önállóan határozza meg a termékeivel kapcsolatos tájékoztatás tartalmát.</t>
  </si>
  <si>
    <t>A vevői tájékoztatás és értékesítés során udvarias magatartást tanúsít.  A vevői igényeket szem előtt tartja termékfejlesztései során.</t>
  </si>
  <si>
    <t>Érti az emberi emésztés folyamatát és az egyes tápanyagok élettani hatásait.</t>
  </si>
  <si>
    <t>Tájékoztatást ad vevőinek termékei élettani hatásairól.</t>
  </si>
  <si>
    <r>
      <t xml:space="preserve">A tananyagelemek és a deszkriptorok projektszemléletű kapcsolódása: 
</t>
    </r>
    <r>
      <rPr>
        <sz val="11"/>
        <color theme="1"/>
        <rFont val="Franklin Gothic Book"/>
        <family val="2"/>
        <charset val="238"/>
      </rPr>
      <t>Az egyik legkomplexebb projektet a falusi vendégasztal megtervezése jelenti. A kistermelői élelmiszerekből ízlésesen összeállított kínálat és annak bemutatása alapvető fontosságú egy vállalkozás sikeréhez. A tanulók megismerik, hogyan tehetik kézműves termékeiket vonzóvá és értékesíthetővé a fogyasztók számára. Gyakorolják a vendégasztal előkészítését, valamint az udvarias, alapvető idegen nyelvű vevőtájékoztatást is. Kiemelten fontos számukra a jogszabályoknak megfelelő jelölés, és hogy képesek legyenek önállóan meghatározni a tájékoztatás tartalmát. A termékeiket mindig a vásárlók elvárásai szerint fejlesztik.</t>
    </r>
  </si>
  <si>
    <r>
      <t xml:space="preserve">Ismeri a termékei fogyasztók számára előnyös tulajdonságait, felhasználhatóságát, értékesítési lehetőségeit, beleértve a vendégasztal üzemeltetését. </t>
    </r>
    <r>
      <rPr>
        <sz val="12"/>
        <color theme="1"/>
        <rFont val="Franklin Gothic Book"/>
        <family val="2"/>
        <charset val="238"/>
      </rPr>
      <t>Ismeri a kistermelői termékek jelölésére vonatkozó szabályokat.</t>
    </r>
  </si>
  <si>
    <r>
      <t xml:space="preserve">Kínálja és értékesíti kézműves termékeit. </t>
    </r>
    <r>
      <rPr>
        <sz val="12"/>
        <color theme="1"/>
        <rFont val="Franklin Gothic Book"/>
        <family val="2"/>
        <charset val="238"/>
      </rPr>
      <t>Vendégasztalt készít elő. Alapszinten kommunikál idegen nyelven vevőivel.</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</si>
  <si>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A projektszemléletű oktatás keretében a tanulók megismerkednek a különböző húskészítmények – mint hurka, kolbász, tepertő és szalonna – készítési lépéseivel. Gyakorolják a pácolást, füstölést, darálást és töltést, miközben kiemelt figyelmet fordítanak a termékek esztétikai megjelenésére és minőségére. A termékek előállításával kapcsolatos hőkezelések, tárolási hőmérsékletek, valamint az érzékszervi tulajdonságok vagy elváltozások megfigyelése és elemzése kiváló projektlehetőséget kínál. További jó projekt lehetőség a termékek előállításának megtervezése, kivitelezése és minősítése.</t>
    </r>
  </si>
  <si>
    <t>Élelmiszer-biztonság, minőségbiztosítás és dokumentáció</t>
  </si>
  <si>
    <t>Élelmiszer-higiénia</t>
  </si>
  <si>
    <t>Élelmiszer-biztonság</t>
  </si>
  <si>
    <t>Kistermelői húsfeldolgozás</t>
  </si>
  <si>
    <t>Élelmiszer-előállítási ismeretek</t>
  </si>
  <si>
    <t>Kistermelői tevékenysége során felelősséget vállal munkájának jogszerűségéért.</t>
  </si>
  <si>
    <t>Termékei megjelenésénél törekszik az esztétikus, piacképes termékelőállításra.</t>
  </si>
  <si>
    <t>Ismeri a húskészítmények főbb műveleteit (sózás, pácolás, füstölés, főzés, sütés, abálás, darálás, fűszerezés, töltés).</t>
  </si>
  <si>
    <t>Hurkát, kolbászt, tepertőt, sózott és abált szalonnát készít.</t>
  </si>
  <si>
    <t>"D" Húsipari termékek (9; 10. sor)</t>
  </si>
  <si>
    <r>
      <t>A tananyagelemek és a deszkriptorok projektszemléletű kapcsolódása:</t>
    </r>
    <r>
      <rPr>
        <sz val="11"/>
        <color theme="1"/>
        <rFont val="Franklin Gothic Book"/>
        <family val="2"/>
        <charset val="238"/>
      </rPr>
      <t xml:space="preserve"> </t>
    </r>
    <r>
      <rPr>
        <sz val="11"/>
        <color rgb="FFFF0000"/>
        <rFont val="Franklin Gothic Book"/>
        <family val="2"/>
        <charset val="238"/>
      </rPr>
      <t xml:space="preserve"> 
</t>
    </r>
    <r>
      <rPr>
        <sz val="11"/>
        <rFont val="Franklin Gothic Book"/>
        <family val="2"/>
        <charset val="238"/>
      </rPr>
      <t>A húsfeldolgozás során a tanulók gyakorlatot szereznek a sertés- és baromfihús darabolásában. Megismerik a vágóállatok testtájait, valamint a bontás és feldolgozás technológiai folyamatait. Mivel a hús potenciálisan romlékony élelmiszer alapanyag, fontos szerepe van a megfelelő tárolásának és hűtésének, amelyekhez elengedhetetlenek az élelmiszerhigiéniai és élelmiszerbiztonsági követelmények betartása. A projektek során ezen követelmények folyamatos ellenőrzése egy komplex, felelősségvállalást erősítő tanulási folyamatot biztosít.</t>
    </r>
  </si>
  <si>
    <t>Ismeri a vágóállatok testtájait és azok felhasználhatóságát. Ismeri a vágóállatok vágástechnológiáját.</t>
  </si>
  <si>
    <t>Húsokat darabol (sertésrészek, baromfi).</t>
  </si>
  <si>
    <r>
      <t>A tananyagelemek és a deszkriptorok projektszemléletű kapcsolódása:</t>
    </r>
    <r>
      <rPr>
        <b/>
        <sz val="11"/>
        <rFont val="Franklin Gothic Book"/>
        <family val="2"/>
        <charset val="238"/>
      </rPr>
      <t xml:space="preserve"> 
</t>
    </r>
    <r>
      <rPr>
        <sz val="11"/>
        <rFont val="Franklin Gothic Book"/>
        <family val="2"/>
        <charset val="238"/>
      </rPr>
      <t>Aktív cselekvés útján a tanulók megismerkednek az egyes termékcsoportok (házi tészta, búzakenyér, pogácsa, mézeskalács, uzsonnasütemények, teasütemények) alapanyagaival, készítési technológiájával és azok jellegzetes műveleteivel. A gyakorlati munka során kiemelt figyelmet fordítanak a termékbiztonságra és a higiéniai előírások betartására. A termékek nyersanyagkimérésétől kezdve a különböző technológiák alkalmazásáig a tanulók lehetőséget kapnak a projektek sokszínű és rugalmas szervezésére, így teljes képet alkothatnak a termelési folyamatokról.</t>
    </r>
  </si>
  <si>
    <t>Kistermelői édességkészítés</t>
  </si>
  <si>
    <t>Kistermelői száraztészta-készítés</t>
  </si>
  <si>
    <t>Kistermelői sütőipari termékek készítése</t>
  </si>
  <si>
    <r>
      <t>Felelős  élelmiszerelő- áll</t>
    </r>
    <r>
      <rPr>
        <sz val="12"/>
        <color theme="1"/>
        <rFont val="Franklin Gothic Book"/>
        <family val="2"/>
        <charset val="238"/>
      </rPr>
      <t>í</t>
    </r>
    <r>
      <rPr>
        <sz val="12"/>
        <color rgb="FF000000"/>
        <rFont val="Franklin Gothic Book"/>
        <family val="2"/>
        <charset val="238"/>
      </rPr>
      <t>tást végez a fogyasztó minőségi élelmiszerrel való ellátása érdekében.  Kistermelői munka során betartja a tűz- és munkavédelmi szabályokat.</t>
    </r>
  </si>
  <si>
    <t>Betartja a termékbiztonsági követelményeket.  Alkalmazza a kistermelői élelmiszer-előállítás során a higiéniai előírásokat.  Törekszik a gazdaságos anyagfelhasználás megvalósítására.  Elkötelezett a környezettudatos hulladékkezelésben.</t>
  </si>
  <si>
    <t>Ismeri a házi tészták, búzakenyér, pogácsa, mézeskalács, uzsonnasütemények, teasütemények alapanyagait és készítésének műveleteit.</t>
  </si>
  <si>
    <t>Házi tésztát, búzakenyeret, pogácsát, mézeskalácsot,  cukrászati uzsonnasüteményeket, teasüteményeket készít.</t>
  </si>
  <si>
    <t>"C" Sütőipari édesipari, és cukrászati termékek (8. sor)</t>
  </si>
  <si>
    <r>
      <t xml:space="preserve">A tananyagelemek és a deszkriptorok projektszemléletű kapcsolódása: 
</t>
    </r>
    <r>
      <rPr>
        <sz val="11"/>
        <rFont val="Franklin Gothic Book"/>
        <family val="2"/>
        <charset val="238"/>
      </rPr>
      <t>A projektmunka során a tanulók komplex, gyakorlatorientált feladatokon keresztül sajátíthatják el a termékbiztonsági és higiéniai követelmények betartását. A tej alapú termékek – például italok, joghurtok, túró és sajtok – előállítását végzik, miközben megismerkednek az ezekhez kapcsolódó technológiai műveletekkel, eszközökkel és gyártási paraméterekkel. A termékek előállítása szabályozott és higiénikus környezetben zajlik, különös figyelmet fordítva az erjedési folyamatok szabályozására, az oltott sajtok enzimatikus átalakulásaira, az érlelés körülményeire, valamint a termékek ízesítésére és dúsítására.</t>
    </r>
  </si>
  <si>
    <t>Kistermelői tejtermék- és sajtkészítés</t>
  </si>
  <si>
    <t>Ismeri a tejtermék előállítás műveleteit, technológiáit, paramétereit és szükséges eszközeit.</t>
  </si>
  <si>
    <t>Tej alapú italokat, joghurtot, túrót, sajtot készít.</t>
  </si>
  <si>
    <t>"B" Tejtermékek gyártása (6; 7. sor)</t>
  </si>
  <si>
    <r>
      <t xml:space="preserve">A tananyagelemek és a deszkriptorok projektszemléletű kapcsolódása: 
</t>
    </r>
    <r>
      <rPr>
        <sz val="11"/>
        <rFont val="Franklin Gothic Book"/>
        <family val="2"/>
        <charset val="238"/>
      </rPr>
      <t xml:space="preserve">A tanulók elsajátítják a tej pasztőrözésének folyamatát, megértve annak élelmiszerbiztonsági jelentőségét és technológiai paramétereit. A hagyományos, illetve 100 °C-os pasztőrözési eljárásokat alkalmazzák. Ezen eljárások szakszerű kivitelezése, valamint a nem hőérzékeny mikrobák számának csökkentése – a megfelelő higiéniai szabályok betartásával – kiválóan alkalmas arra, hogy a kapcsolódó szakmai ismeretek projektalapú feldolgozása lehetővé váljon.  </t>
    </r>
  </si>
  <si>
    <t>Mikrobiológia</t>
  </si>
  <si>
    <t>Érti a tej pasztőrözésének élelmiszerbiztonsági jelentőségét és paramétereit.</t>
  </si>
  <si>
    <t>Tejet pasztőröz.</t>
  </si>
  <si>
    <r>
      <t xml:space="preserve">A tananyagelemek és a deszkriptorok projektszemléletű kapcsolódása: 
</t>
    </r>
    <r>
      <rPr>
        <sz val="11"/>
        <rFont val="Franklin Gothic Book"/>
        <family val="2"/>
        <charset val="238"/>
      </rPr>
      <t>A tanulók valós munkakörnyezetet modellezve különféle módszerekkel, mint tejsavas erjesztéssel és ecetes tartósítással, készítenek savanyúságokat. Megismerik e folyamatok alapelveit, és tudatosan alkalmazzák a természetes erjedési folyamatokat. Itt nem a teljes mikroba-mentességre, hanem az irányított mikrobiológiai folyamatokra helyeződik a hangsúly. Önállóan képesek meghatározni az erjesztés feltételeit, valamint eldönteni annak lezárását.</t>
    </r>
  </si>
  <si>
    <t>Élelmiszeripari tartósítási alapok</t>
  </si>
  <si>
    <t>Kistermelői zöldség- és gyümölcsfeldolgozás</t>
  </si>
  <si>
    <t>Önállóan határozza meg az erjesztés feltételeit, és eldönti az erjedés befejezését.</t>
  </si>
  <si>
    <t>Fontos számára a természetes erjedési folyamatok alkalmazása.</t>
  </si>
  <si>
    <t>Ismeri a tejsavas erjesztést és az ecetsavas tartósítási eljárásokat.</t>
  </si>
  <si>
    <t>Savanyúságot készít (savanyúkáposzta, kovászos uborka, ecetes uborka, ecetes almapaprika, ecetes cékla, vegyes savanyúság).</t>
  </si>
  <si>
    <t>"A" Zöldség és gyümölcs tartósítás (1; 2; 3; 4; 5. sor)</t>
  </si>
  <si>
    <r>
      <t xml:space="preserve">A tananyagelemek és a deszkriptorok projektszemléletű kapcsolódása: 
</t>
    </r>
    <r>
      <rPr>
        <sz val="11"/>
        <rFont val="Franklin Gothic Book"/>
        <family val="2"/>
        <charset val="238"/>
      </rPr>
      <t>A befőttek készítése mérési pontosságot, hőmérsékletek pontos betartását és fokozott higiéniát igényel. A projekt során jól összekapcsolható a gyümölcsök tulajdonságainak ismerete, a tartósítás jellemzői, valamint az élelmiszer-higiénia és élelmiszerbiztonság. Munkájuk során kiemelten figyelnek a termékbiztonsági követelmények és a kistermelői higiéniai szabályok betartására. Törekednek a hatékony anyagfelhasználásra, esztétikus és piacképes termékek előállítására, valamint környezettudatos hulladékkezelésre.</t>
    </r>
  </si>
  <si>
    <t>Felelős élelmiszer- előállítást végez a fogyasztó minőségi élelmiszerrel való ellátása érdekében.  Kistermelői munka során betartja a tűz- és munkavédelmi szabályokat.  Kistermelői tevékenységét a mindenkor hatályos jogszabályok szerint végzi.</t>
  </si>
  <si>
    <t>Betartja a termékbiztonsági követelményeket.  Alkalmazza a kistermelői élelmiszerelőállítás során a higiéniai előírásokat.  Törekszik a gazdaságos anyagfelhasználás megvalósítására.  Elkötelezett a környezettudatos hulladékkezelésben.  Termékei megjelenésénél törekszik az esztétikus, piacképes termékelőállításra.</t>
  </si>
  <si>
    <t>Ismeri a száraz és nedves dunsztolási eljárásokat.</t>
  </si>
  <si>
    <t>Zöldségeket, gyümölcsöket tartósít száraz dunsztolással.</t>
  </si>
  <si>
    <r>
      <t xml:space="preserve">A tananyagelemek és a deszkriptorok projektszemléletű kapcsolódása: 
</t>
    </r>
    <r>
      <rPr>
        <sz val="11"/>
        <rFont val="Franklin Gothic Book"/>
        <family val="2"/>
        <charset val="238"/>
      </rPr>
      <t>A lekvárok és dzsemmek készítése mérési pontosságot, hőmérsékletek pontos betartását és fokozott higiéniát igényel. A projekt során jól összekapcsolható a gyümölcsök tulajdonságainak ismerete, a tartósítás jellemzői, valamint az élelmiszer-higiénia és élelmiszerbiztonság. Munkájuk során kiemelten ügyelnek a higiéniai és termékbiztonsági előírásokra, valamint betartják a kistermelői tevékenységre vonatkozó jogszabályokat. Elkötelezettek a minőségi, piacképes termékek előállítása mellett.</t>
    </r>
  </si>
  <si>
    <t>Táplálkozás élettan</t>
  </si>
  <si>
    <t>Érti a víztartalom és hő hatását az eltarthatóságra. Ismeri a passzírozással, centrifugálással és lassú préssel kinyert levek tulajdonságait.</t>
  </si>
  <si>
    <t>Zöldségeket, gyümölcsöket tartósít besűrítéssel. Lekvárt, dzsemet, zöldségsűrítményt és zöldség-, gyümölcslevet készít.</t>
  </si>
  <si>
    <r>
      <t xml:space="preserve">A tananyagelemek és a deszkriptorok projektszemléletű kapcsolódása: 
</t>
    </r>
    <r>
      <rPr>
        <sz val="11"/>
        <rFont val="Franklin Gothic Book"/>
        <family val="2"/>
        <charset val="238"/>
      </rPr>
      <t>A tanulók zöldségek és gyümölcsök tartósítását végzik szárítással és aszalással, figyelembe véve a szárítás technológiai paramétereinek hatását a késztermékre. Megismerik, hogy a vízelvonás lényege a szabályozott hőmérsékletű légtér és a páratartalom, amely során a tápanyagok koncentrálódnak, és ez befolyásolja az élelmiszer táplálkozási értékét. Fontos számukra a gazdaságos anyagfelhasználás és a környezettudatos hulladékkezelés.</t>
    </r>
  </si>
  <si>
    <t>Tudatában van a szárítás paramétereinek (hőmérséklet, idő, légsebesség, páratartalom, aprítottság) hatásával a késztermékre.</t>
  </si>
  <si>
    <t>Zöldségeket, gyümölcsöket tartósít szárítással és aszalással.</t>
  </si>
  <si>
    <r>
      <t xml:space="preserve">A tananyagelemek és a deszkriptorok projektszemléletű kapcsolódása: 
</t>
    </r>
    <r>
      <rPr>
        <sz val="11"/>
        <rFont val="Franklin Gothic Book"/>
        <family val="2"/>
        <charset val="238"/>
      </rPr>
      <t>A gyakorlati projektek keretében a tanulók megismerik és alkalmazzák a zöldségek és gyümölcsök feldolgozása előtti előkészítő műveleteket, valamint elsajátítják azok feldolgozásának és értékesítésének alapjait. Munkájuk során betartják a fenntarthatósági alapelveket, törekednek az élelmiszer-pazarlás csökkentésére, a környezettudatos hulladékkezelésre, valamint esztétikus, piacképes termékek előállítására. Ennek során a tanulók megtanulják a zöldségek és gyümölcsök takarékos tisztítását, valamint a keletkező hulladék további hasznosítási lehetőségeit.</t>
    </r>
  </si>
  <si>
    <t>Ismeri az alapanyagok jellemzőit, élettani hatásait. Érti az alapanyagok előkészítésének műveleteit és azok hatását a késztermékre. Azonosítja az alapanyag minőségi eltérései esetén azok felhasználási lehetőségeit.</t>
  </si>
  <si>
    <t>Előkészíti a zöldségeket és gyümölcsöket a további feldolgozásra.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</si>
</sst>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name val="Franklin Gothic Book"/>
      <family val="2"/>
      <charset val="238"/>
    </font>
    <font>
      <sz val="11"/>
      <color rgb="FFFF0000"/>
      <name val="Franklin Gothic Book"/>
      <family val="2"/>
      <charset val="238"/>
    </font>
    <font>
      <sz val="12"/>
      <color theme="1"/>
      <name val="Franklin Gothic Book"/>
      <family val="2"/>
      <charset val="238"/>
    </font>
    <font>
      <sz val="12"/>
      <color rgb="FF000000"/>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50">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0" xfId="0" applyFont="1" applyAlignment="1" applyProtection="1">
      <alignment horizontal="left" vertical="top" wrapText="1"/>
      <protection locked="0"/>
    </xf>
    <xf numFmtId="0" fontId="1" fillId="0" borderId="13" xfId="0" applyFont="1" applyBorder="1" applyAlignment="1">
      <alignment horizontal="center" vertical="center" wrapText="1"/>
    </xf>
    <xf numFmtId="0" fontId="1" fillId="6" borderId="20"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4" borderId="11"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0" xfId="0" applyFont="1" applyFill="1" applyBorder="1" applyAlignment="1">
      <alignment horizontal="right" vertical="center" wrapText="1"/>
    </xf>
    <xf numFmtId="0" fontId="3" fillId="5" borderId="9" xfId="0" applyFont="1" applyFill="1" applyBorder="1" applyAlignment="1">
      <alignment horizontal="justify"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H86"/>
  <sheetViews>
    <sheetView tabSelected="1" zoomScale="85" zoomScaleNormal="85" workbookViewId="0">
      <pane ySplit="1" topLeftCell="A2" activePane="bottomLeft" state="frozen"/>
      <selection pane="bottomLeft" activeCell="E70" sqref="E70:E82"/>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5" t="s">
        <v>0</v>
      </c>
      <c r="B1" s="6" t="s">
        <v>1</v>
      </c>
      <c r="C1" s="7" t="s">
        <v>2</v>
      </c>
      <c r="D1" s="7" t="s">
        <v>3</v>
      </c>
      <c r="E1" s="7" t="s">
        <v>4</v>
      </c>
      <c r="F1" s="7" t="s">
        <v>5</v>
      </c>
      <c r="G1" s="8" t="s">
        <v>6</v>
      </c>
      <c r="H1" s="9" t="s">
        <v>7</v>
      </c>
    </row>
    <row r="2" spans="1:8" ht="15.6" customHeight="1" x14ac:dyDescent="0.25">
      <c r="A2" s="39">
        <v>1</v>
      </c>
      <c r="B2" s="36" t="s">
        <v>52</v>
      </c>
      <c r="C2" s="16" t="s">
        <v>10</v>
      </c>
      <c r="D2" s="16" t="s">
        <v>11</v>
      </c>
      <c r="E2" s="16" t="s">
        <v>12</v>
      </c>
      <c r="F2" s="16" t="s">
        <v>13</v>
      </c>
      <c r="G2" s="30" t="s">
        <v>28</v>
      </c>
      <c r="H2" s="31"/>
    </row>
    <row r="3" spans="1:8" ht="15.6" customHeight="1" x14ac:dyDescent="0.25">
      <c r="A3" s="40"/>
      <c r="B3" s="37"/>
      <c r="C3" s="17"/>
      <c r="D3" s="17"/>
      <c r="E3" s="17"/>
      <c r="F3" s="17"/>
      <c r="G3" s="10" t="s">
        <v>29</v>
      </c>
      <c r="H3" s="11">
        <v>16</v>
      </c>
    </row>
    <row r="4" spans="1:8" ht="34.700000000000003" customHeight="1" x14ac:dyDescent="0.25">
      <c r="A4" s="40"/>
      <c r="B4" s="37"/>
      <c r="C4" s="17"/>
      <c r="D4" s="17"/>
      <c r="E4" s="17"/>
      <c r="F4" s="17"/>
      <c r="G4" s="10" t="s">
        <v>30</v>
      </c>
      <c r="H4" s="11">
        <v>9</v>
      </c>
    </row>
    <row r="5" spans="1:8" ht="84" customHeight="1" thickBot="1" x14ac:dyDescent="0.3">
      <c r="A5" s="40"/>
      <c r="B5" s="37"/>
      <c r="C5" s="18"/>
      <c r="D5" s="18"/>
      <c r="E5" s="18"/>
      <c r="F5" s="18"/>
      <c r="G5" s="32" t="s">
        <v>8</v>
      </c>
      <c r="H5" s="34">
        <f>SUM(H3:H4,)</f>
        <v>25</v>
      </c>
    </row>
    <row r="6" spans="1:8" ht="93" customHeight="1" thickBot="1" x14ac:dyDescent="0.3">
      <c r="A6" s="41"/>
      <c r="B6" s="38"/>
      <c r="C6" s="14" t="s">
        <v>56</v>
      </c>
      <c r="D6" s="14"/>
      <c r="E6" s="14"/>
      <c r="F6" s="15"/>
      <c r="G6" s="33"/>
      <c r="H6" s="35"/>
    </row>
    <row r="7" spans="1:8" ht="16.5" customHeight="1" x14ac:dyDescent="0.25">
      <c r="A7" s="39">
        <v>2</v>
      </c>
      <c r="B7" s="36" t="s">
        <v>53</v>
      </c>
      <c r="C7" s="16" t="s">
        <v>14</v>
      </c>
      <c r="D7" s="16" t="s">
        <v>15</v>
      </c>
      <c r="E7" s="16" t="s">
        <v>12</v>
      </c>
      <c r="F7" s="16" t="s">
        <v>13</v>
      </c>
      <c r="G7" s="30" t="s">
        <v>31</v>
      </c>
      <c r="H7" s="31"/>
    </row>
    <row r="8" spans="1:8" ht="48" thickBot="1" x14ac:dyDescent="0.3">
      <c r="A8" s="40"/>
      <c r="B8" s="37"/>
      <c r="C8" s="17"/>
      <c r="D8" s="17"/>
      <c r="E8" s="17"/>
      <c r="F8" s="17"/>
      <c r="G8" s="10" t="s">
        <v>36</v>
      </c>
      <c r="H8" s="11">
        <v>2</v>
      </c>
    </row>
    <row r="9" spans="1:8" ht="16.5" customHeight="1" x14ac:dyDescent="0.25">
      <c r="A9" s="40"/>
      <c r="B9" s="37"/>
      <c r="C9" s="17"/>
      <c r="D9" s="17"/>
      <c r="E9" s="17"/>
      <c r="F9" s="17"/>
      <c r="G9" s="30" t="s">
        <v>48</v>
      </c>
      <c r="H9" s="31"/>
    </row>
    <row r="10" spans="1:8" ht="16.5" customHeight="1" x14ac:dyDescent="0.25">
      <c r="A10" s="40"/>
      <c r="B10" s="37"/>
      <c r="C10" s="17"/>
      <c r="D10" s="17"/>
      <c r="E10" s="17"/>
      <c r="F10" s="17"/>
      <c r="G10" s="10" t="s">
        <v>49</v>
      </c>
      <c r="H10" s="11">
        <v>12</v>
      </c>
    </row>
    <row r="11" spans="1:8" ht="48" customHeight="1" x14ac:dyDescent="0.25">
      <c r="A11" s="40"/>
      <c r="B11" s="37"/>
      <c r="C11" s="17"/>
      <c r="D11" s="17"/>
      <c r="E11" s="17"/>
      <c r="F11" s="17"/>
      <c r="G11" s="10" t="s">
        <v>50</v>
      </c>
      <c r="H11" s="11">
        <v>12</v>
      </c>
    </row>
    <row r="12" spans="1:8" ht="16.5" thickBot="1" x14ac:dyDescent="0.3">
      <c r="A12" s="40"/>
      <c r="B12" s="37"/>
      <c r="C12" s="18"/>
      <c r="D12" s="18"/>
      <c r="E12" s="18"/>
      <c r="F12" s="18"/>
      <c r="G12" s="32" t="s">
        <v>8</v>
      </c>
      <c r="H12" s="34">
        <f>SUM(H8:H8,H10:H11,)</f>
        <v>26</v>
      </c>
    </row>
    <row r="13" spans="1:8" ht="102.6" customHeight="1" thickBot="1" x14ac:dyDescent="0.3">
      <c r="A13" s="41"/>
      <c r="B13" s="38"/>
      <c r="C13" s="14" t="s">
        <v>57</v>
      </c>
      <c r="D13" s="14"/>
      <c r="E13" s="14"/>
      <c r="F13" s="15"/>
      <c r="G13" s="33"/>
      <c r="H13" s="35"/>
    </row>
    <row r="14" spans="1:8" ht="16.5" customHeight="1" x14ac:dyDescent="0.25">
      <c r="A14" s="39">
        <v>3</v>
      </c>
      <c r="B14" s="36" t="s">
        <v>55</v>
      </c>
      <c r="C14" s="16" t="s">
        <v>16</v>
      </c>
      <c r="D14" s="16" t="s">
        <v>17</v>
      </c>
      <c r="E14" s="16" t="s">
        <v>12</v>
      </c>
      <c r="F14" s="16" t="s">
        <v>13</v>
      </c>
      <c r="G14" s="30" t="s">
        <v>28</v>
      </c>
      <c r="H14" s="31"/>
    </row>
    <row r="15" spans="1:8" x14ac:dyDescent="0.25">
      <c r="A15" s="40"/>
      <c r="B15" s="37"/>
      <c r="C15" s="17"/>
      <c r="D15" s="17"/>
      <c r="E15" s="17"/>
      <c r="F15" s="17"/>
      <c r="G15" s="10" t="s">
        <v>29</v>
      </c>
      <c r="H15" s="11">
        <v>4</v>
      </c>
    </row>
    <row r="16" spans="1:8" ht="32.25" thickBot="1" x14ac:dyDescent="0.3">
      <c r="A16" s="40"/>
      <c r="B16" s="37"/>
      <c r="C16" s="17"/>
      <c r="D16" s="17"/>
      <c r="E16" s="17"/>
      <c r="F16" s="17"/>
      <c r="G16" s="10" t="s">
        <v>30</v>
      </c>
      <c r="H16" s="11">
        <v>18</v>
      </c>
    </row>
    <row r="17" spans="1:8" x14ac:dyDescent="0.25">
      <c r="A17" s="40"/>
      <c r="B17" s="37"/>
      <c r="C17" s="17"/>
      <c r="D17" s="17"/>
      <c r="E17" s="17"/>
      <c r="F17" s="17"/>
      <c r="G17" s="30" t="s">
        <v>31</v>
      </c>
      <c r="H17" s="31"/>
    </row>
    <row r="18" spans="1:8" ht="32.25" thickBot="1" x14ac:dyDescent="0.3">
      <c r="A18" s="40"/>
      <c r="B18" s="37"/>
      <c r="C18" s="17"/>
      <c r="D18" s="17"/>
      <c r="E18" s="17"/>
      <c r="F18" s="17"/>
      <c r="G18" s="10" t="s">
        <v>35</v>
      </c>
      <c r="H18" s="11">
        <v>2</v>
      </c>
    </row>
    <row r="19" spans="1:8" x14ac:dyDescent="0.25">
      <c r="A19" s="40"/>
      <c r="B19" s="37"/>
      <c r="C19" s="17"/>
      <c r="D19" s="17"/>
      <c r="E19" s="17"/>
      <c r="F19" s="17"/>
      <c r="G19" s="30" t="s">
        <v>37</v>
      </c>
      <c r="H19" s="31"/>
    </row>
    <row r="20" spans="1:8" x14ac:dyDescent="0.25">
      <c r="A20" s="40"/>
      <c r="B20" s="37"/>
      <c r="C20" s="17"/>
      <c r="D20" s="17"/>
      <c r="E20" s="17"/>
      <c r="F20" s="17"/>
      <c r="G20" s="10" t="s">
        <v>39</v>
      </c>
      <c r="H20" s="11">
        <v>2</v>
      </c>
    </row>
    <row r="21" spans="1:8" x14ac:dyDescent="0.25">
      <c r="A21" s="40"/>
      <c r="B21" s="37"/>
      <c r="C21" s="17"/>
      <c r="D21" s="17"/>
      <c r="E21" s="17"/>
      <c r="F21" s="17"/>
      <c r="G21" s="10" t="s">
        <v>40</v>
      </c>
      <c r="H21" s="11">
        <v>2</v>
      </c>
    </row>
    <row r="22" spans="1:8" x14ac:dyDescent="0.25">
      <c r="A22" s="40"/>
      <c r="B22" s="37"/>
      <c r="C22" s="17"/>
      <c r="D22" s="17"/>
      <c r="E22" s="17"/>
      <c r="F22" s="17"/>
      <c r="G22" s="10" t="s">
        <v>41</v>
      </c>
      <c r="H22" s="11">
        <v>2</v>
      </c>
    </row>
    <row r="23" spans="1:8" x14ac:dyDescent="0.25">
      <c r="A23" s="40"/>
      <c r="B23" s="37"/>
      <c r="C23" s="17"/>
      <c r="D23" s="17"/>
      <c r="E23" s="17"/>
      <c r="F23" s="17"/>
      <c r="G23" s="10" t="s">
        <v>42</v>
      </c>
      <c r="H23" s="11">
        <v>2</v>
      </c>
    </row>
    <row r="24" spans="1:8" x14ac:dyDescent="0.25">
      <c r="A24" s="40"/>
      <c r="B24" s="37"/>
      <c r="C24" s="17"/>
      <c r="D24" s="17"/>
      <c r="E24" s="17"/>
      <c r="F24" s="17"/>
      <c r="G24" s="10" t="s">
        <v>43</v>
      </c>
      <c r="H24" s="11">
        <v>2</v>
      </c>
    </row>
    <row r="25" spans="1:8" ht="16.5" thickBot="1" x14ac:dyDescent="0.3">
      <c r="A25" s="40"/>
      <c r="B25" s="37"/>
      <c r="C25" s="17"/>
      <c r="D25" s="17"/>
      <c r="E25" s="17"/>
      <c r="F25" s="17"/>
      <c r="G25" s="10" t="s">
        <v>44</v>
      </c>
      <c r="H25" s="11">
        <v>2</v>
      </c>
    </row>
    <row r="26" spans="1:8" x14ac:dyDescent="0.25">
      <c r="A26" s="40"/>
      <c r="B26" s="37"/>
      <c r="C26" s="17"/>
      <c r="D26" s="17"/>
      <c r="E26" s="17"/>
      <c r="F26" s="17"/>
      <c r="G26" s="30" t="s">
        <v>45</v>
      </c>
      <c r="H26" s="31"/>
    </row>
    <row r="27" spans="1:8" ht="32.25" thickBot="1" x14ac:dyDescent="0.3">
      <c r="A27" s="40"/>
      <c r="B27" s="37"/>
      <c r="C27" s="17"/>
      <c r="D27" s="17"/>
      <c r="E27" s="17"/>
      <c r="F27" s="17"/>
      <c r="G27" s="10" t="s">
        <v>47</v>
      </c>
      <c r="H27" s="11">
        <v>60</v>
      </c>
    </row>
    <row r="28" spans="1:8" x14ac:dyDescent="0.25">
      <c r="A28" s="40"/>
      <c r="B28" s="37"/>
      <c r="C28" s="17"/>
      <c r="D28" s="17"/>
      <c r="E28" s="17"/>
      <c r="F28" s="17"/>
      <c r="G28" s="30" t="s">
        <v>51</v>
      </c>
      <c r="H28" s="31"/>
    </row>
    <row r="29" spans="1:8" ht="32.25" thickBot="1" x14ac:dyDescent="0.3">
      <c r="A29" s="40"/>
      <c r="B29" s="37"/>
      <c r="C29" s="17"/>
      <c r="D29" s="17"/>
      <c r="E29" s="17"/>
      <c r="F29" s="17"/>
      <c r="G29" s="10" t="s">
        <v>51</v>
      </c>
      <c r="H29" s="11">
        <v>135</v>
      </c>
    </row>
    <row r="30" spans="1:8" x14ac:dyDescent="0.25">
      <c r="A30" s="40"/>
      <c r="B30" s="37"/>
      <c r="C30" s="17"/>
      <c r="D30" s="17"/>
      <c r="E30" s="17"/>
      <c r="F30" s="17"/>
      <c r="G30" s="30" t="s">
        <v>48</v>
      </c>
      <c r="H30" s="31"/>
    </row>
    <row r="31" spans="1:8" x14ac:dyDescent="0.25">
      <c r="A31" s="40"/>
      <c r="B31" s="37"/>
      <c r="C31" s="17"/>
      <c r="D31" s="17"/>
      <c r="E31" s="17"/>
      <c r="F31" s="17"/>
      <c r="G31" s="10" t="s">
        <v>49</v>
      </c>
      <c r="H31" s="11">
        <v>2</v>
      </c>
    </row>
    <row r="32" spans="1:8" x14ac:dyDescent="0.25">
      <c r="A32" s="40"/>
      <c r="B32" s="37"/>
      <c r="C32" s="17"/>
      <c r="D32" s="17"/>
      <c r="E32" s="17"/>
      <c r="F32" s="17"/>
      <c r="G32" s="10" t="s">
        <v>50</v>
      </c>
      <c r="H32" s="11">
        <v>2</v>
      </c>
    </row>
    <row r="33" spans="1:8" ht="16.5" thickBot="1" x14ac:dyDescent="0.3">
      <c r="A33" s="40"/>
      <c r="B33" s="37"/>
      <c r="C33" s="18"/>
      <c r="D33" s="18"/>
      <c r="E33" s="18"/>
      <c r="F33" s="18"/>
      <c r="G33" s="32" t="s">
        <v>8</v>
      </c>
      <c r="H33" s="34">
        <f>SUM(H15:H16,H18:H18,H20:H25,H27:H27,H29:H29,H31:H32,)</f>
        <v>235</v>
      </c>
    </row>
    <row r="34" spans="1:8" ht="204.75" customHeight="1" thickBot="1" x14ac:dyDescent="0.3">
      <c r="A34" s="41"/>
      <c r="B34" s="38"/>
      <c r="C34" s="14" t="s">
        <v>58</v>
      </c>
      <c r="D34" s="14"/>
      <c r="E34" s="14"/>
      <c r="F34" s="15"/>
      <c r="G34" s="33"/>
      <c r="H34" s="35"/>
    </row>
    <row r="35" spans="1:8" ht="16.5" customHeight="1" x14ac:dyDescent="0.25">
      <c r="A35" s="39">
        <v>4</v>
      </c>
      <c r="B35" s="36" t="s">
        <v>54</v>
      </c>
      <c r="C35" s="16" t="s">
        <v>18</v>
      </c>
      <c r="D35" s="16" t="s">
        <v>19</v>
      </c>
      <c r="E35" s="16" t="s">
        <v>12</v>
      </c>
      <c r="F35" s="16" t="s">
        <v>13</v>
      </c>
      <c r="G35" s="30" t="s">
        <v>31</v>
      </c>
      <c r="H35" s="31"/>
    </row>
    <row r="36" spans="1:8" ht="31.5" x14ac:dyDescent="0.25">
      <c r="A36" s="40"/>
      <c r="B36" s="37"/>
      <c r="C36" s="17"/>
      <c r="D36" s="17"/>
      <c r="E36" s="17"/>
      <c r="F36" s="17"/>
      <c r="G36" s="10" t="s">
        <v>34</v>
      </c>
      <c r="H36" s="11">
        <v>3</v>
      </c>
    </row>
    <row r="37" spans="1:8" ht="31.5" x14ac:dyDescent="0.25">
      <c r="A37" s="40"/>
      <c r="B37" s="37"/>
      <c r="C37" s="17"/>
      <c r="D37" s="17"/>
      <c r="E37" s="17"/>
      <c r="F37" s="17"/>
      <c r="G37" s="10" t="s">
        <v>35</v>
      </c>
      <c r="H37" s="11">
        <v>3</v>
      </c>
    </row>
    <row r="38" spans="1:8" ht="47.25" x14ac:dyDescent="0.25">
      <c r="A38" s="40"/>
      <c r="B38" s="37"/>
      <c r="C38" s="17"/>
      <c r="D38" s="17"/>
      <c r="E38" s="17"/>
      <c r="F38" s="17"/>
      <c r="G38" s="10" t="s">
        <v>36</v>
      </c>
      <c r="H38" s="11">
        <v>2</v>
      </c>
    </row>
    <row r="39" spans="1:8" ht="16.5" thickBot="1" x14ac:dyDescent="0.3">
      <c r="A39" s="40"/>
      <c r="B39" s="37"/>
      <c r="C39" s="18"/>
      <c r="D39" s="18"/>
      <c r="E39" s="18"/>
      <c r="F39" s="18"/>
      <c r="G39" s="32" t="s">
        <v>8</v>
      </c>
      <c r="H39" s="34">
        <f>SUM(H36:H38,)</f>
        <v>8</v>
      </c>
    </row>
    <row r="40" spans="1:8" ht="123" customHeight="1" thickBot="1" x14ac:dyDescent="0.3">
      <c r="A40" s="41"/>
      <c r="B40" s="38"/>
      <c r="C40" s="14" t="s">
        <v>59</v>
      </c>
      <c r="D40" s="14"/>
      <c r="E40" s="14"/>
      <c r="F40" s="15"/>
      <c r="G40" s="33"/>
      <c r="H40" s="35"/>
    </row>
    <row r="41" spans="1:8" ht="16.5" customHeight="1" x14ac:dyDescent="0.25">
      <c r="A41" s="39">
        <v>5</v>
      </c>
      <c r="B41" s="36" t="s">
        <v>54</v>
      </c>
      <c r="C41" s="16" t="s">
        <v>20</v>
      </c>
      <c r="D41" s="16" t="s">
        <v>21</v>
      </c>
      <c r="E41" s="16" t="s">
        <v>12</v>
      </c>
      <c r="F41" s="16" t="s">
        <v>13</v>
      </c>
      <c r="G41" s="30" t="s">
        <v>31</v>
      </c>
      <c r="H41" s="31"/>
    </row>
    <row r="42" spans="1:8" x14ac:dyDescent="0.25">
      <c r="A42" s="40"/>
      <c r="B42" s="37"/>
      <c r="C42" s="17"/>
      <c r="D42" s="17"/>
      <c r="E42" s="17"/>
      <c r="F42" s="17"/>
      <c r="G42" s="10" t="s">
        <v>33</v>
      </c>
      <c r="H42" s="11">
        <v>7</v>
      </c>
    </row>
    <row r="43" spans="1:8" ht="96.75" customHeight="1" thickBot="1" x14ac:dyDescent="0.3">
      <c r="A43" s="40"/>
      <c r="B43" s="37"/>
      <c r="C43" s="18"/>
      <c r="D43" s="18"/>
      <c r="E43" s="18"/>
      <c r="F43" s="18"/>
      <c r="G43" s="32" t="s">
        <v>8</v>
      </c>
      <c r="H43" s="34">
        <f>SUM(H42:H42,)</f>
        <v>7</v>
      </c>
    </row>
    <row r="44" spans="1:8" ht="123.6" customHeight="1" thickBot="1" x14ac:dyDescent="0.3">
      <c r="A44" s="41"/>
      <c r="B44" s="38"/>
      <c r="C44" s="14" t="s">
        <v>60</v>
      </c>
      <c r="D44" s="14"/>
      <c r="E44" s="14"/>
      <c r="F44" s="15"/>
      <c r="G44" s="33"/>
      <c r="H44" s="35"/>
    </row>
    <row r="45" spans="1:8" ht="16.5" customHeight="1" x14ac:dyDescent="0.25">
      <c r="A45" s="39">
        <v>6</v>
      </c>
      <c r="B45" s="36" t="s">
        <v>52</v>
      </c>
      <c r="C45" s="16" t="s">
        <v>22</v>
      </c>
      <c r="D45" s="16" t="s">
        <v>23</v>
      </c>
      <c r="E45" s="16" t="s">
        <v>12</v>
      </c>
      <c r="F45" s="16" t="s">
        <v>13</v>
      </c>
      <c r="G45" s="30" t="s">
        <v>37</v>
      </c>
      <c r="H45" s="31"/>
    </row>
    <row r="46" spans="1:8" ht="47.25" x14ac:dyDescent="0.25">
      <c r="A46" s="40"/>
      <c r="B46" s="37"/>
      <c r="C46" s="17"/>
      <c r="D46" s="17"/>
      <c r="E46" s="17"/>
      <c r="F46" s="17"/>
      <c r="G46" s="10" t="s">
        <v>38</v>
      </c>
      <c r="H46" s="11">
        <v>8</v>
      </c>
    </row>
    <row r="47" spans="1:8" x14ac:dyDescent="0.25">
      <c r="A47" s="40"/>
      <c r="B47" s="37"/>
      <c r="C47" s="17"/>
      <c r="D47" s="17"/>
      <c r="E47" s="17"/>
      <c r="F47" s="17"/>
      <c r="G47" s="10" t="s">
        <v>39</v>
      </c>
      <c r="H47" s="11">
        <v>6</v>
      </c>
    </row>
    <row r="48" spans="1:8" x14ac:dyDescent="0.25">
      <c r="A48" s="40"/>
      <c r="B48" s="37"/>
      <c r="C48" s="17"/>
      <c r="D48" s="17"/>
      <c r="E48" s="17"/>
      <c r="F48" s="17"/>
      <c r="G48" s="10" t="s">
        <v>40</v>
      </c>
      <c r="H48" s="11">
        <v>6</v>
      </c>
    </row>
    <row r="49" spans="1:8" x14ac:dyDescent="0.25">
      <c r="A49" s="40"/>
      <c r="B49" s="37"/>
      <c r="C49" s="17"/>
      <c r="D49" s="17"/>
      <c r="E49" s="17"/>
      <c r="F49" s="17"/>
      <c r="G49" s="10" t="s">
        <v>41</v>
      </c>
      <c r="H49" s="11">
        <v>6</v>
      </c>
    </row>
    <row r="50" spans="1:8" x14ac:dyDescent="0.25">
      <c r="A50" s="40"/>
      <c r="B50" s="37"/>
      <c r="C50" s="17"/>
      <c r="D50" s="17"/>
      <c r="E50" s="17"/>
      <c r="F50" s="17"/>
      <c r="G50" s="10" t="s">
        <v>42</v>
      </c>
      <c r="H50" s="11">
        <v>6</v>
      </c>
    </row>
    <row r="51" spans="1:8" x14ac:dyDescent="0.25">
      <c r="A51" s="40"/>
      <c r="B51" s="37"/>
      <c r="C51" s="17"/>
      <c r="D51" s="17"/>
      <c r="E51" s="17"/>
      <c r="F51" s="17"/>
      <c r="G51" s="10" t="s">
        <v>43</v>
      </c>
      <c r="H51" s="11">
        <v>14</v>
      </c>
    </row>
    <row r="52" spans="1:8" ht="16.5" thickBot="1" x14ac:dyDescent="0.3">
      <c r="A52" s="40"/>
      <c r="B52" s="37"/>
      <c r="C52" s="17"/>
      <c r="D52" s="17"/>
      <c r="E52" s="17"/>
      <c r="F52" s="17"/>
      <c r="G52" s="10" t="s">
        <v>44</v>
      </c>
      <c r="H52" s="11">
        <v>6</v>
      </c>
    </row>
    <row r="53" spans="1:8" x14ac:dyDescent="0.25">
      <c r="A53" s="40"/>
      <c r="B53" s="37"/>
      <c r="C53" s="17"/>
      <c r="D53" s="17"/>
      <c r="E53" s="17"/>
      <c r="F53" s="17"/>
      <c r="G53" s="30" t="s">
        <v>45</v>
      </c>
      <c r="H53" s="31"/>
    </row>
    <row r="54" spans="1:8" x14ac:dyDescent="0.25">
      <c r="A54" s="40"/>
      <c r="B54" s="37"/>
      <c r="C54" s="17"/>
      <c r="D54" s="17"/>
      <c r="E54" s="17"/>
      <c r="F54" s="17"/>
      <c r="G54" s="10" t="s">
        <v>46</v>
      </c>
      <c r="H54" s="11">
        <v>18</v>
      </c>
    </row>
    <row r="55" spans="1:8" ht="32.25" thickBot="1" x14ac:dyDescent="0.3">
      <c r="A55" s="40"/>
      <c r="B55" s="37"/>
      <c r="C55" s="17"/>
      <c r="D55" s="17"/>
      <c r="E55" s="17"/>
      <c r="F55" s="17"/>
      <c r="G55" s="10" t="s">
        <v>47</v>
      </c>
      <c r="H55" s="11">
        <v>6</v>
      </c>
    </row>
    <row r="56" spans="1:8" x14ac:dyDescent="0.25">
      <c r="A56" s="40"/>
      <c r="B56" s="37"/>
      <c r="C56" s="17"/>
      <c r="D56" s="17"/>
      <c r="E56" s="17"/>
      <c r="F56" s="17"/>
      <c r="G56" s="30" t="s">
        <v>51</v>
      </c>
      <c r="H56" s="31"/>
    </row>
    <row r="57" spans="1:8" ht="32.25" thickBot="1" x14ac:dyDescent="0.3">
      <c r="A57" s="40"/>
      <c r="B57" s="37"/>
      <c r="C57" s="17"/>
      <c r="D57" s="17"/>
      <c r="E57" s="17"/>
      <c r="F57" s="17"/>
      <c r="G57" s="10" t="s">
        <v>51</v>
      </c>
      <c r="H57" s="11">
        <v>35</v>
      </c>
    </row>
    <row r="58" spans="1:8" x14ac:dyDescent="0.25">
      <c r="A58" s="40"/>
      <c r="B58" s="37"/>
      <c r="C58" s="17"/>
      <c r="D58" s="17"/>
      <c r="E58" s="17"/>
      <c r="F58" s="17"/>
      <c r="G58" s="30" t="s">
        <v>48</v>
      </c>
      <c r="H58" s="31"/>
    </row>
    <row r="59" spans="1:8" x14ac:dyDescent="0.25">
      <c r="A59" s="40"/>
      <c r="B59" s="37"/>
      <c r="C59" s="17"/>
      <c r="D59" s="17"/>
      <c r="E59" s="17"/>
      <c r="F59" s="17"/>
      <c r="G59" s="10" t="s">
        <v>49</v>
      </c>
      <c r="H59" s="11">
        <v>2</v>
      </c>
    </row>
    <row r="60" spans="1:8" x14ac:dyDescent="0.25">
      <c r="A60" s="40"/>
      <c r="B60" s="37"/>
      <c r="C60" s="17"/>
      <c r="D60" s="17"/>
      <c r="E60" s="17"/>
      <c r="F60" s="17"/>
      <c r="G60" s="10" t="s">
        <v>50</v>
      </c>
      <c r="H60" s="11">
        <v>2</v>
      </c>
    </row>
    <row r="61" spans="1:8" ht="16.5" thickBot="1" x14ac:dyDescent="0.3">
      <c r="A61" s="40"/>
      <c r="B61" s="37"/>
      <c r="C61" s="18"/>
      <c r="D61" s="18"/>
      <c r="E61" s="18"/>
      <c r="F61" s="18"/>
      <c r="G61" s="32" t="s">
        <v>8</v>
      </c>
      <c r="H61" s="34">
        <f>SUM(H46:H52,H54:H55,H57:H57,H59:H60,)</f>
        <v>115</v>
      </c>
    </row>
    <row r="62" spans="1:8" ht="107.45" customHeight="1" thickBot="1" x14ac:dyDescent="0.3">
      <c r="A62" s="41"/>
      <c r="B62" s="38"/>
      <c r="C62" s="14" t="s">
        <v>61</v>
      </c>
      <c r="D62" s="14"/>
      <c r="E62" s="14"/>
      <c r="F62" s="15"/>
      <c r="G62" s="33"/>
      <c r="H62" s="35"/>
    </row>
    <row r="63" spans="1:8" ht="16.5" customHeight="1" x14ac:dyDescent="0.25">
      <c r="A63" s="39">
        <v>7</v>
      </c>
      <c r="B63" s="36" t="s">
        <v>54</v>
      </c>
      <c r="C63" s="16" t="s">
        <v>24</v>
      </c>
      <c r="D63" s="16" t="s">
        <v>25</v>
      </c>
      <c r="E63" s="16" t="s">
        <v>12</v>
      </c>
      <c r="F63" s="16" t="s">
        <v>13</v>
      </c>
      <c r="G63" s="30" t="s">
        <v>31</v>
      </c>
      <c r="H63" s="31"/>
    </row>
    <row r="64" spans="1:8" ht="31.5" x14ac:dyDescent="0.25">
      <c r="A64" s="40"/>
      <c r="B64" s="37"/>
      <c r="C64" s="17"/>
      <c r="D64" s="17"/>
      <c r="E64" s="17"/>
      <c r="F64" s="17"/>
      <c r="G64" s="10" t="s">
        <v>32</v>
      </c>
      <c r="H64" s="11">
        <v>9</v>
      </c>
    </row>
    <row r="65" spans="1:8" ht="31.5" x14ac:dyDescent="0.25">
      <c r="A65" s="40"/>
      <c r="B65" s="37"/>
      <c r="C65" s="17"/>
      <c r="D65" s="17"/>
      <c r="E65" s="17"/>
      <c r="F65" s="17"/>
      <c r="G65" s="10" t="s">
        <v>34</v>
      </c>
      <c r="H65" s="11">
        <v>4</v>
      </c>
    </row>
    <row r="66" spans="1:8" ht="31.5" x14ac:dyDescent="0.25">
      <c r="A66" s="40"/>
      <c r="B66" s="37"/>
      <c r="C66" s="17"/>
      <c r="D66" s="17"/>
      <c r="E66" s="17"/>
      <c r="F66" s="17"/>
      <c r="G66" s="10" t="s">
        <v>35</v>
      </c>
      <c r="H66" s="11">
        <v>2</v>
      </c>
    </row>
    <row r="67" spans="1:8" ht="47.25" x14ac:dyDescent="0.25">
      <c r="A67" s="40"/>
      <c r="B67" s="37"/>
      <c r="C67" s="17"/>
      <c r="D67" s="17"/>
      <c r="E67" s="17"/>
      <c r="F67" s="17"/>
      <c r="G67" s="10" t="s">
        <v>36</v>
      </c>
      <c r="H67" s="11">
        <v>2</v>
      </c>
    </row>
    <row r="68" spans="1:8" ht="16.5" thickBot="1" x14ac:dyDescent="0.3">
      <c r="A68" s="40"/>
      <c r="B68" s="37"/>
      <c r="C68" s="18"/>
      <c r="D68" s="18"/>
      <c r="E68" s="18"/>
      <c r="F68" s="18"/>
      <c r="G68" s="32" t="s">
        <v>8</v>
      </c>
      <c r="H68" s="34">
        <f>SUM(H64:H67,)</f>
        <v>17</v>
      </c>
    </row>
    <row r="69" spans="1:8" ht="108" customHeight="1" thickBot="1" x14ac:dyDescent="0.3">
      <c r="A69" s="41"/>
      <c r="B69" s="38"/>
      <c r="C69" s="14" t="s">
        <v>62</v>
      </c>
      <c r="D69" s="14"/>
      <c r="E69" s="14"/>
      <c r="F69" s="15"/>
      <c r="G69" s="33"/>
      <c r="H69" s="35"/>
    </row>
    <row r="70" spans="1:8" ht="16.5" customHeight="1" x14ac:dyDescent="0.25">
      <c r="A70" s="39">
        <v>8</v>
      </c>
      <c r="B70" s="36" t="s">
        <v>55</v>
      </c>
      <c r="C70" s="16" t="s">
        <v>26</v>
      </c>
      <c r="D70" s="16" t="s">
        <v>27</v>
      </c>
      <c r="E70" s="16" t="s">
        <v>12</v>
      </c>
      <c r="F70" s="16" t="s">
        <v>13</v>
      </c>
      <c r="G70" s="30" t="s">
        <v>28</v>
      </c>
      <c r="H70" s="31"/>
    </row>
    <row r="71" spans="1:8" x14ac:dyDescent="0.25">
      <c r="A71" s="40"/>
      <c r="B71" s="37"/>
      <c r="C71" s="17"/>
      <c r="D71" s="17"/>
      <c r="E71" s="17"/>
      <c r="F71" s="17"/>
      <c r="G71" s="10" t="s">
        <v>29</v>
      </c>
      <c r="H71" s="11">
        <v>16</v>
      </c>
    </row>
    <row r="72" spans="1:8" ht="32.25" thickBot="1" x14ac:dyDescent="0.3">
      <c r="A72" s="40"/>
      <c r="B72" s="37"/>
      <c r="C72" s="17"/>
      <c r="D72" s="17"/>
      <c r="E72" s="17"/>
      <c r="F72" s="17"/>
      <c r="G72" s="10" t="s">
        <v>30</v>
      </c>
      <c r="H72" s="11">
        <v>9</v>
      </c>
    </row>
    <row r="73" spans="1:8" x14ac:dyDescent="0.25">
      <c r="A73" s="40"/>
      <c r="B73" s="37"/>
      <c r="C73" s="17"/>
      <c r="D73" s="17"/>
      <c r="E73" s="17"/>
      <c r="F73" s="17"/>
      <c r="G73" s="30" t="s">
        <v>37</v>
      </c>
      <c r="H73" s="31"/>
    </row>
    <row r="74" spans="1:8" ht="16.5" thickBot="1" x14ac:dyDescent="0.3">
      <c r="A74" s="40"/>
      <c r="B74" s="37"/>
      <c r="C74" s="17"/>
      <c r="D74" s="17"/>
      <c r="E74" s="17"/>
      <c r="F74" s="17"/>
      <c r="G74" s="10" t="s">
        <v>44</v>
      </c>
      <c r="H74" s="11">
        <v>8</v>
      </c>
    </row>
    <row r="75" spans="1:8" x14ac:dyDescent="0.25">
      <c r="A75" s="40"/>
      <c r="B75" s="37"/>
      <c r="C75" s="17"/>
      <c r="D75" s="17"/>
      <c r="E75" s="17"/>
      <c r="F75" s="17"/>
      <c r="G75" s="30" t="s">
        <v>45</v>
      </c>
      <c r="H75" s="31"/>
    </row>
    <row r="76" spans="1:8" ht="32.25" thickBot="1" x14ac:dyDescent="0.3">
      <c r="A76" s="40"/>
      <c r="B76" s="37"/>
      <c r="C76" s="17"/>
      <c r="D76" s="17"/>
      <c r="E76" s="17"/>
      <c r="F76" s="17"/>
      <c r="G76" s="10" t="s">
        <v>47</v>
      </c>
      <c r="H76" s="11">
        <v>60</v>
      </c>
    </row>
    <row r="77" spans="1:8" x14ac:dyDescent="0.25">
      <c r="A77" s="40"/>
      <c r="B77" s="37"/>
      <c r="C77" s="17"/>
      <c r="D77" s="17"/>
      <c r="E77" s="17"/>
      <c r="F77" s="17"/>
      <c r="G77" s="30" t="s">
        <v>51</v>
      </c>
      <c r="H77" s="31"/>
    </row>
    <row r="78" spans="1:8" ht="32.25" thickBot="1" x14ac:dyDescent="0.3">
      <c r="A78" s="40"/>
      <c r="B78" s="37"/>
      <c r="C78" s="17"/>
      <c r="D78" s="17"/>
      <c r="E78" s="17"/>
      <c r="F78" s="17"/>
      <c r="G78" s="10" t="s">
        <v>51</v>
      </c>
      <c r="H78" s="11">
        <v>28</v>
      </c>
    </row>
    <row r="79" spans="1:8" x14ac:dyDescent="0.25">
      <c r="A79" s="40"/>
      <c r="B79" s="37"/>
      <c r="C79" s="17"/>
      <c r="D79" s="17"/>
      <c r="E79" s="17"/>
      <c r="F79" s="17"/>
      <c r="G79" s="30" t="s">
        <v>48</v>
      </c>
      <c r="H79" s="31"/>
    </row>
    <row r="80" spans="1:8" x14ac:dyDescent="0.25">
      <c r="A80" s="40"/>
      <c r="B80" s="37"/>
      <c r="C80" s="17"/>
      <c r="D80" s="17"/>
      <c r="E80" s="17"/>
      <c r="F80" s="17"/>
      <c r="G80" s="10" t="s">
        <v>49</v>
      </c>
      <c r="H80" s="11">
        <v>2</v>
      </c>
    </row>
    <row r="81" spans="1:8" x14ac:dyDescent="0.25">
      <c r="A81" s="40"/>
      <c r="B81" s="37"/>
      <c r="C81" s="17"/>
      <c r="D81" s="17"/>
      <c r="E81" s="17"/>
      <c r="F81" s="17"/>
      <c r="G81" s="10" t="s">
        <v>50</v>
      </c>
      <c r="H81" s="11">
        <v>2</v>
      </c>
    </row>
    <row r="82" spans="1:8" ht="16.5" thickBot="1" x14ac:dyDescent="0.3">
      <c r="A82" s="40"/>
      <c r="B82" s="37"/>
      <c r="C82" s="18"/>
      <c r="D82" s="18"/>
      <c r="E82" s="18"/>
      <c r="F82" s="18"/>
      <c r="G82" s="32" t="s">
        <v>8</v>
      </c>
      <c r="H82" s="34">
        <f>SUM(H71:H72,H74:H74,H76:H76,H78:H78,H80:H81,)</f>
        <v>125</v>
      </c>
    </row>
    <row r="83" spans="1:8" ht="108" customHeight="1" thickBot="1" x14ac:dyDescent="0.3">
      <c r="A83" s="41"/>
      <c r="B83" s="38"/>
      <c r="C83" s="14" t="s">
        <v>63</v>
      </c>
      <c r="D83" s="14"/>
      <c r="E83" s="14"/>
      <c r="F83" s="15"/>
      <c r="G83" s="33"/>
      <c r="H83" s="35"/>
    </row>
    <row r="84" spans="1:8" ht="16.5" thickBot="1" x14ac:dyDescent="0.3">
      <c r="A84" s="24" t="s">
        <v>69</v>
      </c>
      <c r="B84" s="25"/>
      <c r="C84" s="25"/>
      <c r="D84" s="25"/>
      <c r="E84" s="26"/>
      <c r="F84" s="27">
        <f>H82+H68+H61+H43+H39+H33+H12+H5</f>
        <v>558</v>
      </c>
      <c r="G84" s="28"/>
      <c r="H84" s="29"/>
    </row>
    <row r="85" spans="1:8" ht="335.25" customHeight="1" thickBot="1" x14ac:dyDescent="0.3">
      <c r="A85" s="19" t="s">
        <v>9</v>
      </c>
      <c r="B85" s="20"/>
      <c r="C85" s="21" t="s">
        <v>64</v>
      </c>
      <c r="D85" s="22"/>
      <c r="E85" s="22"/>
      <c r="F85" s="23"/>
      <c r="G85" s="12" t="s">
        <v>67</v>
      </c>
      <c r="H85" s="13" t="s">
        <v>66</v>
      </c>
    </row>
    <row r="86" spans="1:8" ht="391.5" customHeight="1" thickBot="1" x14ac:dyDescent="0.3">
      <c r="A86" s="19" t="s">
        <v>9</v>
      </c>
      <c r="B86" s="20"/>
      <c r="C86" s="21" t="s">
        <v>65</v>
      </c>
      <c r="D86" s="22"/>
      <c r="E86" s="22"/>
      <c r="F86" s="23"/>
      <c r="G86" s="12" t="s">
        <v>68</v>
      </c>
      <c r="H86" s="13" t="s">
        <v>70</v>
      </c>
    </row>
  </sheetData>
  <sheetProtection algorithmName="SHA-512" hashValue="54qTHLyYhCtx0FGH8cJbh9F7H7jdY7NuhJFfmxVujboFaEvIIvzf5coovrKXDl9J6oY4FInYIq+hjDgid+XakA==" saltValue="ofXtIUm3dsojmXQ5WCtY/g==" spinCount="100000" sheet="1" formatCells="0" formatColumns="0" formatRows="0" insertColumns="0" insertRows="0" insertHyperlinks="0" sort="0" autoFilter="0"/>
  <autoFilter ref="A1:H422" xr:uid="{9935AF2A-4D8B-4F1A-85F3-AE774492B6F5}"/>
  <mergeCells count="99">
    <mergeCell ref="G82:G83"/>
    <mergeCell ref="H82:H83"/>
    <mergeCell ref="C41:C43"/>
    <mergeCell ref="D41:D43"/>
    <mergeCell ref="G70:H70"/>
    <mergeCell ref="G73:H73"/>
    <mergeCell ref="C83:F83"/>
    <mergeCell ref="E70:E82"/>
    <mergeCell ref="F70:F82"/>
    <mergeCell ref="C70:C82"/>
    <mergeCell ref="D70:D82"/>
    <mergeCell ref="G68:G69"/>
    <mergeCell ref="H68:H69"/>
    <mergeCell ref="C69:F69"/>
    <mergeCell ref="E63:E68"/>
    <mergeCell ref="F63:F68"/>
    <mergeCell ref="C63:C68"/>
    <mergeCell ref="D63:D68"/>
    <mergeCell ref="G61:G62"/>
    <mergeCell ref="H61:H62"/>
    <mergeCell ref="C62:F62"/>
    <mergeCell ref="E45:E61"/>
    <mergeCell ref="F45:F61"/>
    <mergeCell ref="C45:C61"/>
    <mergeCell ref="D45:D61"/>
    <mergeCell ref="G63:H63"/>
    <mergeCell ref="G75:H75"/>
    <mergeCell ref="G77:H77"/>
    <mergeCell ref="G79:H79"/>
    <mergeCell ref="G45:H45"/>
    <mergeCell ref="G53:H53"/>
    <mergeCell ref="G56:H56"/>
    <mergeCell ref="G58:H58"/>
    <mergeCell ref="F41:F43"/>
    <mergeCell ref="G41:H41"/>
    <mergeCell ref="G39:G40"/>
    <mergeCell ref="H39:H40"/>
    <mergeCell ref="C40:F40"/>
    <mergeCell ref="E35:E39"/>
    <mergeCell ref="F35:F39"/>
    <mergeCell ref="C35:C39"/>
    <mergeCell ref="D35:D39"/>
    <mergeCell ref="G35:H35"/>
    <mergeCell ref="A2:A6"/>
    <mergeCell ref="A7:A13"/>
    <mergeCell ref="A14:A34"/>
    <mergeCell ref="A35:A40"/>
    <mergeCell ref="A41:A44"/>
    <mergeCell ref="B2:B6"/>
    <mergeCell ref="B7:B13"/>
    <mergeCell ref="B70:B83"/>
    <mergeCell ref="B45:B62"/>
    <mergeCell ref="B41:B44"/>
    <mergeCell ref="B14:B34"/>
    <mergeCell ref="B35:B40"/>
    <mergeCell ref="B63:B69"/>
    <mergeCell ref="C6:F6"/>
    <mergeCell ref="C2:C5"/>
    <mergeCell ref="D2:D5"/>
    <mergeCell ref="E2:E5"/>
    <mergeCell ref="F2:F5"/>
    <mergeCell ref="G2:H2"/>
    <mergeCell ref="G33:G34"/>
    <mergeCell ref="H33:H34"/>
    <mergeCell ref="G5:G6"/>
    <mergeCell ref="H5:H6"/>
    <mergeCell ref="G7:H7"/>
    <mergeCell ref="G9:H9"/>
    <mergeCell ref="G12:G13"/>
    <mergeCell ref="G30:H30"/>
    <mergeCell ref="H12:H13"/>
    <mergeCell ref="G14:H14"/>
    <mergeCell ref="G17:H17"/>
    <mergeCell ref="G19:H19"/>
    <mergeCell ref="G26:H26"/>
    <mergeCell ref="G28:H28"/>
    <mergeCell ref="F7:F12"/>
    <mergeCell ref="C7:C12"/>
    <mergeCell ref="D7:D12"/>
    <mergeCell ref="E7:E12"/>
    <mergeCell ref="C14:C33"/>
    <mergeCell ref="D14:D33"/>
    <mergeCell ref="C13:F13"/>
    <mergeCell ref="C34:F34"/>
    <mergeCell ref="E14:E33"/>
    <mergeCell ref="A86:B86"/>
    <mergeCell ref="C86:F86"/>
    <mergeCell ref="A84:E84"/>
    <mergeCell ref="F84:H84"/>
    <mergeCell ref="A85:B85"/>
    <mergeCell ref="C85:F85"/>
    <mergeCell ref="F14:F33"/>
    <mergeCell ref="A45:A62"/>
    <mergeCell ref="A63:A69"/>
    <mergeCell ref="A70:A83"/>
    <mergeCell ref="G43:G44"/>
    <mergeCell ref="H43:H44"/>
    <mergeCell ref="C44:F44"/>
    <mergeCell ref="E41:E4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718EA-EE6E-4FE1-9760-C6BFE0344175}">
  <dimension ref="A1:I157"/>
  <sheetViews>
    <sheetView zoomScale="85" zoomScaleNormal="85" workbookViewId="0">
      <selection activeCell="G35" sqref="G35"/>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7.5703125" style="3" customWidth="1"/>
    <col min="6" max="6" width="28" style="3" customWidth="1"/>
    <col min="7" max="7" width="34.7109375" style="3" customWidth="1"/>
    <col min="8" max="8" width="23.140625" style="3" customWidth="1"/>
    <col min="9" max="9" width="66.85546875" style="2" customWidth="1"/>
    <col min="10" max="16384" width="9.140625" style="2"/>
  </cols>
  <sheetData>
    <row r="1" spans="1:8" s="1" customFormat="1" ht="45" customHeight="1" thickBot="1" x14ac:dyDescent="0.3">
      <c r="A1" s="5" t="s">
        <v>0</v>
      </c>
      <c r="B1" s="6" t="s">
        <v>1</v>
      </c>
      <c r="C1" s="43" t="s">
        <v>2</v>
      </c>
      <c r="D1" s="7" t="s">
        <v>3</v>
      </c>
      <c r="E1" s="7" t="s">
        <v>4</v>
      </c>
      <c r="F1" s="7" t="s">
        <v>5</v>
      </c>
      <c r="G1" s="8" t="s">
        <v>6</v>
      </c>
      <c r="H1" s="9" t="s">
        <v>7</v>
      </c>
    </row>
    <row r="2" spans="1:8" ht="20.45" customHeight="1" x14ac:dyDescent="0.25">
      <c r="A2" s="39">
        <v>1</v>
      </c>
      <c r="B2" s="36" t="s">
        <v>158</v>
      </c>
      <c r="C2" s="16" t="s">
        <v>173</v>
      </c>
      <c r="D2" s="16" t="s">
        <v>172</v>
      </c>
      <c r="E2" s="16" t="s">
        <v>161</v>
      </c>
      <c r="F2" s="16" t="s">
        <v>160</v>
      </c>
      <c r="G2" s="30" t="s">
        <v>124</v>
      </c>
      <c r="H2" s="31"/>
    </row>
    <row r="3" spans="1:8" ht="31.5" x14ac:dyDescent="0.25">
      <c r="A3" s="40"/>
      <c r="B3" s="37"/>
      <c r="C3" s="17"/>
      <c r="D3" s="17"/>
      <c r="E3" s="17"/>
      <c r="F3" s="17"/>
      <c r="G3" s="10" t="s">
        <v>153</v>
      </c>
      <c r="H3" s="11">
        <v>30</v>
      </c>
    </row>
    <row r="4" spans="1:8" ht="30" customHeight="1" x14ac:dyDescent="0.25">
      <c r="A4" s="40"/>
      <c r="B4" s="37"/>
      <c r="C4" s="17"/>
      <c r="D4" s="17"/>
      <c r="E4" s="17"/>
      <c r="F4" s="17"/>
      <c r="G4" s="10" t="s">
        <v>152</v>
      </c>
      <c r="H4" s="11">
        <v>15</v>
      </c>
    </row>
    <row r="5" spans="1:8" ht="15.75" customHeight="1" x14ac:dyDescent="0.25">
      <c r="A5" s="40"/>
      <c r="B5" s="37"/>
      <c r="C5" s="17"/>
      <c r="D5" s="17"/>
      <c r="E5" s="17"/>
      <c r="F5" s="17"/>
      <c r="G5" s="10" t="s">
        <v>148</v>
      </c>
      <c r="H5" s="11">
        <v>10</v>
      </c>
    </row>
    <row r="6" spans="1:8" ht="15" customHeight="1" thickBot="1" x14ac:dyDescent="0.3">
      <c r="A6" s="40"/>
      <c r="B6" s="37"/>
      <c r="C6" s="17"/>
      <c r="D6" s="17"/>
      <c r="E6" s="17"/>
      <c r="F6" s="17"/>
      <c r="G6" s="10" t="s">
        <v>121</v>
      </c>
      <c r="H6" s="11">
        <v>15</v>
      </c>
    </row>
    <row r="7" spans="1:8" ht="15" customHeight="1" x14ac:dyDescent="0.25">
      <c r="A7" s="40"/>
      <c r="B7" s="37"/>
      <c r="C7" s="17"/>
      <c r="D7" s="17"/>
      <c r="E7" s="17"/>
      <c r="F7" s="17"/>
      <c r="G7" s="30" t="s">
        <v>85</v>
      </c>
      <c r="H7" s="31"/>
    </row>
    <row r="8" spans="1:8" ht="15" customHeight="1" x14ac:dyDescent="0.25">
      <c r="A8" s="40"/>
      <c r="B8" s="37"/>
      <c r="C8" s="17"/>
      <c r="D8" s="17"/>
      <c r="E8" s="17"/>
      <c r="F8" s="17"/>
      <c r="G8" s="10" t="s">
        <v>84</v>
      </c>
      <c r="H8" s="11">
        <v>5</v>
      </c>
    </row>
    <row r="9" spans="1:8" ht="113.25" customHeight="1" thickBot="1" x14ac:dyDescent="0.3">
      <c r="A9" s="40"/>
      <c r="B9" s="37"/>
      <c r="C9" s="18"/>
      <c r="D9" s="18"/>
      <c r="E9" s="18"/>
      <c r="F9" s="18"/>
      <c r="G9" s="32" t="s">
        <v>8</v>
      </c>
      <c r="H9" s="34">
        <f>SUM(H3:H6,H8:H8,)</f>
        <v>75</v>
      </c>
    </row>
    <row r="10" spans="1:8" ht="107.25" customHeight="1" thickBot="1" x14ac:dyDescent="0.3">
      <c r="A10" s="41"/>
      <c r="B10" s="38"/>
      <c r="C10" s="49" t="s">
        <v>171</v>
      </c>
      <c r="D10" s="14"/>
      <c r="E10" s="14"/>
      <c r="F10" s="15"/>
      <c r="G10" s="33"/>
      <c r="H10" s="35"/>
    </row>
    <row r="11" spans="1:8" ht="16.5" customHeight="1" x14ac:dyDescent="0.25">
      <c r="A11" s="39">
        <v>2</v>
      </c>
      <c r="B11" s="36" t="s">
        <v>158</v>
      </c>
      <c r="C11" s="16" t="s">
        <v>170</v>
      </c>
      <c r="D11" s="16" t="s">
        <v>169</v>
      </c>
      <c r="E11" s="16" t="s">
        <v>161</v>
      </c>
      <c r="F11" s="16" t="s">
        <v>160</v>
      </c>
      <c r="G11" s="30" t="s">
        <v>124</v>
      </c>
      <c r="H11" s="31"/>
    </row>
    <row r="12" spans="1:8" ht="31.5" x14ac:dyDescent="0.25">
      <c r="A12" s="40"/>
      <c r="B12" s="37"/>
      <c r="C12" s="17"/>
      <c r="D12" s="17"/>
      <c r="E12" s="17"/>
      <c r="F12" s="17"/>
      <c r="G12" s="10" t="s">
        <v>153</v>
      </c>
      <c r="H12" s="11">
        <v>40</v>
      </c>
    </row>
    <row r="13" spans="1:8" ht="32.25" thickBot="1" x14ac:dyDescent="0.3">
      <c r="A13" s="40"/>
      <c r="B13" s="37"/>
      <c r="C13" s="17"/>
      <c r="D13" s="17"/>
      <c r="E13" s="17"/>
      <c r="F13" s="17"/>
      <c r="G13" s="10" t="s">
        <v>152</v>
      </c>
      <c r="H13" s="11">
        <v>15</v>
      </c>
    </row>
    <row r="14" spans="1:8" ht="16.5" customHeight="1" x14ac:dyDescent="0.25">
      <c r="A14" s="40"/>
      <c r="B14" s="37"/>
      <c r="C14" s="17"/>
      <c r="D14" s="17"/>
      <c r="E14" s="17"/>
      <c r="F14" s="17"/>
      <c r="G14" s="30" t="s">
        <v>85</v>
      </c>
      <c r="H14" s="31"/>
    </row>
    <row r="15" spans="1:8" ht="16.5" customHeight="1" x14ac:dyDescent="0.25">
      <c r="A15" s="40"/>
      <c r="B15" s="37"/>
      <c r="C15" s="17"/>
      <c r="D15" s="17"/>
      <c r="E15" s="17"/>
      <c r="F15" s="17"/>
      <c r="G15" s="10" t="s">
        <v>84</v>
      </c>
      <c r="H15" s="11">
        <v>5</v>
      </c>
    </row>
    <row r="16" spans="1:8" ht="100.5" customHeight="1" thickBot="1" x14ac:dyDescent="0.3">
      <c r="A16" s="40"/>
      <c r="B16" s="37"/>
      <c r="C16" s="18"/>
      <c r="D16" s="18"/>
      <c r="E16" s="18"/>
      <c r="F16" s="18"/>
      <c r="G16" s="32" t="s">
        <v>8</v>
      </c>
      <c r="H16" s="34">
        <f>SUM(H12:H13,H15:H15,)</f>
        <v>60</v>
      </c>
    </row>
    <row r="17" spans="1:8" ht="90.75" customHeight="1" thickBot="1" x14ac:dyDescent="0.3">
      <c r="A17" s="41"/>
      <c r="B17" s="38"/>
      <c r="C17" s="14" t="s">
        <v>168</v>
      </c>
      <c r="D17" s="14"/>
      <c r="E17" s="14"/>
      <c r="F17" s="15"/>
      <c r="G17" s="33"/>
      <c r="H17" s="35"/>
    </row>
    <row r="18" spans="1:8" ht="16.5" customHeight="1" x14ac:dyDescent="0.25">
      <c r="A18" s="39">
        <v>3</v>
      </c>
      <c r="B18" s="36" t="s">
        <v>158</v>
      </c>
      <c r="C18" s="16" t="s">
        <v>167</v>
      </c>
      <c r="D18" s="16" t="s">
        <v>166</v>
      </c>
      <c r="E18" s="16" t="s">
        <v>161</v>
      </c>
      <c r="F18" s="16" t="s">
        <v>160</v>
      </c>
      <c r="G18" s="30" t="s">
        <v>124</v>
      </c>
      <c r="H18" s="31"/>
    </row>
    <row r="19" spans="1:8" x14ac:dyDescent="0.25">
      <c r="A19" s="40"/>
      <c r="B19" s="37"/>
      <c r="C19" s="17"/>
      <c r="D19" s="17"/>
      <c r="E19" s="17"/>
      <c r="F19" s="17"/>
      <c r="G19" s="10" t="s">
        <v>165</v>
      </c>
      <c r="H19" s="11">
        <v>40</v>
      </c>
    </row>
    <row r="20" spans="1:8" ht="31.5" x14ac:dyDescent="0.25">
      <c r="A20" s="40"/>
      <c r="B20" s="37"/>
      <c r="C20" s="17"/>
      <c r="D20" s="17"/>
      <c r="E20" s="17"/>
      <c r="F20" s="17"/>
      <c r="G20" s="10" t="s">
        <v>153</v>
      </c>
      <c r="H20" s="11">
        <v>50</v>
      </c>
    </row>
    <row r="21" spans="1:8" ht="32.25" thickBot="1" x14ac:dyDescent="0.3">
      <c r="A21" s="40"/>
      <c r="B21" s="37"/>
      <c r="C21" s="17"/>
      <c r="D21" s="17"/>
      <c r="E21" s="17"/>
      <c r="F21" s="17"/>
      <c r="G21" s="10" t="s">
        <v>152</v>
      </c>
      <c r="H21" s="11">
        <v>20</v>
      </c>
    </row>
    <row r="22" spans="1:8" x14ac:dyDescent="0.25">
      <c r="A22" s="40"/>
      <c r="B22" s="37"/>
      <c r="C22" s="17"/>
      <c r="D22" s="17"/>
      <c r="E22" s="17"/>
      <c r="F22" s="17"/>
      <c r="G22" s="30" t="s">
        <v>85</v>
      </c>
      <c r="H22" s="31"/>
    </row>
    <row r="23" spans="1:8" x14ac:dyDescent="0.25">
      <c r="A23" s="40"/>
      <c r="B23" s="37"/>
      <c r="C23" s="17"/>
      <c r="D23" s="17"/>
      <c r="E23" s="17"/>
      <c r="F23" s="17"/>
      <c r="G23" s="10" t="s">
        <v>84</v>
      </c>
      <c r="H23" s="11">
        <v>5</v>
      </c>
    </row>
    <row r="24" spans="1:8" ht="121.5" customHeight="1" thickBot="1" x14ac:dyDescent="0.3">
      <c r="A24" s="40"/>
      <c r="B24" s="37"/>
      <c r="C24" s="18"/>
      <c r="D24" s="18"/>
      <c r="E24" s="18"/>
      <c r="F24" s="18"/>
      <c r="G24" s="32" t="s">
        <v>8</v>
      </c>
      <c r="H24" s="34">
        <f>SUM(H19:H21,H23:H23,)</f>
        <v>115</v>
      </c>
    </row>
    <row r="25" spans="1:8" ht="107.25" customHeight="1" thickBot="1" x14ac:dyDescent="0.3">
      <c r="A25" s="41"/>
      <c r="B25" s="38"/>
      <c r="C25" s="14" t="s">
        <v>164</v>
      </c>
      <c r="D25" s="14"/>
      <c r="E25" s="14"/>
      <c r="F25" s="15"/>
      <c r="G25" s="33"/>
      <c r="H25" s="35"/>
    </row>
    <row r="26" spans="1:8" ht="16.5" customHeight="1" x14ac:dyDescent="0.25">
      <c r="A26" s="39">
        <v>4</v>
      </c>
      <c r="B26" s="36" t="s">
        <v>158</v>
      </c>
      <c r="C26" s="16" t="s">
        <v>163</v>
      </c>
      <c r="D26" s="16" t="s">
        <v>162</v>
      </c>
      <c r="E26" s="16" t="s">
        <v>161</v>
      </c>
      <c r="F26" s="16" t="s">
        <v>160</v>
      </c>
      <c r="G26" s="30" t="s">
        <v>124</v>
      </c>
      <c r="H26" s="31"/>
    </row>
    <row r="27" spans="1:8" ht="31.5" x14ac:dyDescent="0.25">
      <c r="A27" s="40"/>
      <c r="B27" s="37"/>
      <c r="C27" s="17"/>
      <c r="D27" s="17"/>
      <c r="E27" s="17"/>
      <c r="F27" s="17"/>
      <c r="G27" s="10" t="s">
        <v>153</v>
      </c>
      <c r="H27" s="11">
        <v>40</v>
      </c>
    </row>
    <row r="28" spans="1:8" ht="31.5" x14ac:dyDescent="0.25">
      <c r="A28" s="40"/>
      <c r="B28" s="37"/>
      <c r="C28" s="17"/>
      <c r="D28" s="17"/>
      <c r="E28" s="17"/>
      <c r="F28" s="17"/>
      <c r="G28" s="10" t="s">
        <v>152</v>
      </c>
      <c r="H28" s="11">
        <v>15</v>
      </c>
    </row>
    <row r="29" spans="1:8" ht="48" thickBot="1" x14ac:dyDescent="0.3">
      <c r="A29" s="40"/>
      <c r="B29" s="37"/>
      <c r="C29" s="17"/>
      <c r="D29" s="17"/>
      <c r="E29" s="17"/>
      <c r="F29" s="17"/>
      <c r="G29" s="10" t="s">
        <v>120</v>
      </c>
      <c r="H29" s="11">
        <v>47</v>
      </c>
    </row>
    <row r="30" spans="1:8" x14ac:dyDescent="0.25">
      <c r="A30" s="40"/>
      <c r="B30" s="37"/>
      <c r="C30" s="17"/>
      <c r="D30" s="17"/>
      <c r="E30" s="17"/>
      <c r="F30" s="17"/>
      <c r="G30" s="30" t="s">
        <v>85</v>
      </c>
      <c r="H30" s="31"/>
    </row>
    <row r="31" spans="1:8" x14ac:dyDescent="0.25">
      <c r="A31" s="40"/>
      <c r="B31" s="37"/>
      <c r="C31" s="17"/>
      <c r="D31" s="17"/>
      <c r="E31" s="17"/>
      <c r="F31" s="17"/>
      <c r="G31" s="10" t="s">
        <v>84</v>
      </c>
      <c r="H31" s="11">
        <v>5</v>
      </c>
    </row>
    <row r="32" spans="1:8" ht="51" customHeight="1" thickBot="1" x14ac:dyDescent="0.3">
      <c r="A32" s="40"/>
      <c r="B32" s="37"/>
      <c r="C32" s="18"/>
      <c r="D32" s="18"/>
      <c r="E32" s="18"/>
      <c r="F32" s="18"/>
      <c r="G32" s="32" t="s">
        <v>8</v>
      </c>
      <c r="H32" s="34">
        <f>SUM(H27:H29,H31:H31)</f>
        <v>107</v>
      </c>
    </row>
    <row r="33" spans="1:8" ht="107.25" customHeight="1" thickBot="1" x14ac:dyDescent="0.3">
      <c r="A33" s="41"/>
      <c r="B33" s="38"/>
      <c r="C33" s="14" t="s">
        <v>159</v>
      </c>
      <c r="D33" s="14"/>
      <c r="E33" s="14"/>
      <c r="F33" s="15"/>
      <c r="G33" s="33"/>
      <c r="H33" s="35"/>
    </row>
    <row r="34" spans="1:8" ht="16.5" customHeight="1" x14ac:dyDescent="0.25">
      <c r="A34" s="39">
        <v>5</v>
      </c>
      <c r="B34" s="36" t="s">
        <v>158</v>
      </c>
      <c r="C34" s="16" t="s">
        <v>157</v>
      </c>
      <c r="D34" s="16" t="s">
        <v>156</v>
      </c>
      <c r="E34" s="16" t="s">
        <v>155</v>
      </c>
      <c r="F34" s="16" t="s">
        <v>154</v>
      </c>
      <c r="G34" s="30" t="s">
        <v>124</v>
      </c>
      <c r="H34" s="31"/>
    </row>
    <row r="35" spans="1:8" ht="31.5" x14ac:dyDescent="0.25">
      <c r="A35" s="40"/>
      <c r="B35" s="37"/>
      <c r="C35" s="17"/>
      <c r="D35" s="17"/>
      <c r="E35" s="17"/>
      <c r="F35" s="17"/>
      <c r="G35" s="10" t="s">
        <v>153</v>
      </c>
      <c r="H35" s="11">
        <v>50</v>
      </c>
    </row>
    <row r="36" spans="1:8" ht="31.5" x14ac:dyDescent="0.25">
      <c r="A36" s="40"/>
      <c r="B36" s="37"/>
      <c r="C36" s="17"/>
      <c r="D36" s="17"/>
      <c r="E36" s="17"/>
      <c r="F36" s="17"/>
      <c r="G36" s="10" t="s">
        <v>152</v>
      </c>
      <c r="H36" s="11">
        <v>10</v>
      </c>
    </row>
    <row r="37" spans="1:8" x14ac:dyDescent="0.25">
      <c r="A37" s="40"/>
      <c r="B37" s="37"/>
      <c r="C37" s="17"/>
      <c r="D37" s="17"/>
      <c r="E37" s="17"/>
      <c r="F37" s="17"/>
      <c r="G37" s="10" t="s">
        <v>148</v>
      </c>
      <c r="H37" s="11">
        <v>10</v>
      </c>
    </row>
    <row r="38" spans="1:8" ht="16.5" thickBot="1" x14ac:dyDescent="0.3">
      <c r="A38" s="40"/>
      <c r="B38" s="37"/>
      <c r="C38" s="17"/>
      <c r="D38" s="17"/>
      <c r="E38" s="17"/>
      <c r="F38" s="17"/>
      <c r="G38" s="10" t="s">
        <v>121</v>
      </c>
      <c r="H38" s="11">
        <v>5</v>
      </c>
    </row>
    <row r="39" spans="1:8" x14ac:dyDescent="0.25">
      <c r="A39" s="40"/>
      <c r="B39" s="37"/>
      <c r="C39" s="17"/>
      <c r="D39" s="17"/>
      <c r="E39" s="17"/>
      <c r="F39" s="17"/>
      <c r="G39" s="30" t="s">
        <v>85</v>
      </c>
      <c r="H39" s="31"/>
    </row>
    <row r="40" spans="1:8" x14ac:dyDescent="0.25">
      <c r="A40" s="40"/>
      <c r="B40" s="37"/>
      <c r="C40" s="17"/>
      <c r="D40" s="17"/>
      <c r="E40" s="17"/>
      <c r="F40" s="17"/>
      <c r="G40" s="10" t="s">
        <v>84</v>
      </c>
      <c r="H40" s="11">
        <v>5</v>
      </c>
    </row>
    <row r="41" spans="1:8" ht="16.5" thickBot="1" x14ac:dyDescent="0.3">
      <c r="A41" s="40"/>
      <c r="B41" s="37"/>
      <c r="C41" s="18"/>
      <c r="D41" s="18"/>
      <c r="E41" s="18"/>
      <c r="F41" s="18"/>
      <c r="G41" s="32" t="s">
        <v>8</v>
      </c>
      <c r="H41" s="34">
        <f>SUM(H35:H38,H40:H40,)</f>
        <v>80</v>
      </c>
    </row>
    <row r="42" spans="1:8" ht="89.25" customHeight="1" thickBot="1" x14ac:dyDescent="0.3">
      <c r="A42" s="41"/>
      <c r="B42" s="38"/>
      <c r="C42" s="14" t="s">
        <v>151</v>
      </c>
      <c r="D42" s="14"/>
      <c r="E42" s="14"/>
      <c r="F42" s="15"/>
      <c r="G42" s="33"/>
      <c r="H42" s="35"/>
    </row>
    <row r="43" spans="1:8" ht="16.5" customHeight="1" x14ac:dyDescent="0.25">
      <c r="A43" s="39">
        <v>6</v>
      </c>
      <c r="B43" s="36" t="s">
        <v>146</v>
      </c>
      <c r="C43" s="16" t="s">
        <v>150</v>
      </c>
      <c r="D43" s="16" t="s">
        <v>149</v>
      </c>
      <c r="E43" s="16" t="s">
        <v>138</v>
      </c>
      <c r="F43" s="16" t="s">
        <v>137</v>
      </c>
      <c r="G43" s="30" t="s">
        <v>124</v>
      </c>
      <c r="H43" s="31"/>
    </row>
    <row r="44" spans="1:8" ht="31.5" x14ac:dyDescent="0.25">
      <c r="A44" s="40"/>
      <c r="B44" s="37"/>
      <c r="C44" s="17"/>
      <c r="D44" s="17"/>
      <c r="E44" s="17"/>
      <c r="F44" s="17"/>
      <c r="G44" s="10" t="s">
        <v>143</v>
      </c>
      <c r="H44" s="11">
        <v>100</v>
      </c>
    </row>
    <row r="45" spans="1:8" x14ac:dyDescent="0.25">
      <c r="A45" s="40"/>
      <c r="B45" s="37"/>
      <c r="C45" s="17"/>
      <c r="D45" s="17"/>
      <c r="E45" s="17"/>
      <c r="F45" s="17"/>
      <c r="G45" s="10" t="s">
        <v>148</v>
      </c>
      <c r="H45" s="11">
        <v>10</v>
      </c>
    </row>
    <row r="46" spans="1:8" ht="16.5" thickBot="1" x14ac:dyDescent="0.3">
      <c r="A46" s="40"/>
      <c r="B46" s="37"/>
      <c r="C46" s="17"/>
      <c r="D46" s="17"/>
      <c r="E46" s="17"/>
      <c r="F46" s="17"/>
      <c r="G46" s="10" t="s">
        <v>121</v>
      </c>
      <c r="H46" s="11">
        <v>10</v>
      </c>
    </row>
    <row r="47" spans="1:8" x14ac:dyDescent="0.25">
      <c r="A47" s="40"/>
      <c r="B47" s="37"/>
      <c r="C47" s="17"/>
      <c r="D47" s="17"/>
      <c r="E47" s="17"/>
      <c r="F47" s="17"/>
      <c r="G47" s="30" t="s">
        <v>85</v>
      </c>
      <c r="H47" s="31"/>
    </row>
    <row r="48" spans="1:8" x14ac:dyDescent="0.25">
      <c r="A48" s="40"/>
      <c r="B48" s="37"/>
      <c r="C48" s="17"/>
      <c r="D48" s="17"/>
      <c r="E48" s="17"/>
      <c r="F48" s="17"/>
      <c r="G48" s="10" t="s">
        <v>84</v>
      </c>
      <c r="H48" s="11">
        <v>5</v>
      </c>
    </row>
    <row r="49" spans="1:8" ht="49.5" customHeight="1" thickBot="1" x14ac:dyDescent="0.3">
      <c r="A49" s="40"/>
      <c r="B49" s="37"/>
      <c r="C49" s="18"/>
      <c r="D49" s="18"/>
      <c r="E49" s="18"/>
      <c r="F49" s="18"/>
      <c r="G49" s="32" t="s">
        <v>8</v>
      </c>
      <c r="H49" s="34">
        <f>SUM(H44:H46,H48:H48,)</f>
        <v>125</v>
      </c>
    </row>
    <row r="50" spans="1:8" ht="97.7" customHeight="1" thickBot="1" x14ac:dyDescent="0.3">
      <c r="A50" s="41"/>
      <c r="B50" s="38"/>
      <c r="C50" s="14" t="s">
        <v>147</v>
      </c>
      <c r="D50" s="14"/>
      <c r="E50" s="14"/>
      <c r="F50" s="15"/>
      <c r="G50" s="33"/>
      <c r="H50" s="35"/>
    </row>
    <row r="51" spans="1:8" ht="16.5" customHeight="1" x14ac:dyDescent="0.25">
      <c r="A51" s="39">
        <v>7</v>
      </c>
      <c r="B51" s="36" t="s">
        <v>146</v>
      </c>
      <c r="C51" s="16" t="s">
        <v>145</v>
      </c>
      <c r="D51" s="16" t="s">
        <v>144</v>
      </c>
      <c r="E51" s="16" t="s">
        <v>138</v>
      </c>
      <c r="F51" s="16" t="s">
        <v>137</v>
      </c>
      <c r="G51" s="30" t="s">
        <v>124</v>
      </c>
      <c r="H51" s="31"/>
    </row>
    <row r="52" spans="1:8" ht="32.25" thickBot="1" x14ac:dyDescent="0.3">
      <c r="A52" s="40"/>
      <c r="B52" s="37"/>
      <c r="C52" s="17"/>
      <c r="D52" s="17"/>
      <c r="E52" s="17"/>
      <c r="F52" s="17"/>
      <c r="G52" s="10" t="s">
        <v>143</v>
      </c>
      <c r="H52" s="11">
        <v>100</v>
      </c>
    </row>
    <row r="53" spans="1:8" x14ac:dyDescent="0.25">
      <c r="A53" s="40"/>
      <c r="B53" s="37"/>
      <c r="C53" s="17"/>
      <c r="D53" s="17"/>
      <c r="E53" s="17"/>
      <c r="F53" s="17"/>
      <c r="G53" s="30" t="s">
        <v>85</v>
      </c>
      <c r="H53" s="31"/>
    </row>
    <row r="54" spans="1:8" x14ac:dyDescent="0.25">
      <c r="A54" s="40"/>
      <c r="B54" s="37"/>
      <c r="C54" s="17"/>
      <c r="D54" s="17"/>
      <c r="E54" s="17"/>
      <c r="F54" s="17"/>
      <c r="G54" s="10" t="s">
        <v>84</v>
      </c>
      <c r="H54" s="11">
        <v>5</v>
      </c>
    </row>
    <row r="55" spans="1:8" ht="73.5" customHeight="1" thickBot="1" x14ac:dyDescent="0.3">
      <c r="A55" s="40"/>
      <c r="B55" s="37"/>
      <c r="C55" s="18"/>
      <c r="D55" s="18"/>
      <c r="E55" s="18"/>
      <c r="F55" s="18"/>
      <c r="G55" s="32" t="s">
        <v>8</v>
      </c>
      <c r="H55" s="34">
        <f>SUM(H52:H52,H54:H54,)</f>
        <v>105</v>
      </c>
    </row>
    <row r="56" spans="1:8" ht="129.6" customHeight="1" thickBot="1" x14ac:dyDescent="0.3">
      <c r="A56" s="41"/>
      <c r="B56" s="38"/>
      <c r="C56" s="14" t="s">
        <v>142</v>
      </c>
      <c r="D56" s="14"/>
      <c r="E56" s="14"/>
      <c r="F56" s="15"/>
      <c r="G56" s="33"/>
      <c r="H56" s="35"/>
    </row>
    <row r="57" spans="1:8" ht="16.5" customHeight="1" x14ac:dyDescent="0.25">
      <c r="A57" s="39">
        <v>8</v>
      </c>
      <c r="B57" s="36" t="s">
        <v>141</v>
      </c>
      <c r="C57" s="16" t="s">
        <v>140</v>
      </c>
      <c r="D57" s="16" t="s">
        <v>139</v>
      </c>
      <c r="E57" s="16" t="s">
        <v>138</v>
      </c>
      <c r="F57" s="16" t="s">
        <v>137</v>
      </c>
      <c r="G57" s="30" t="s">
        <v>124</v>
      </c>
      <c r="H57" s="31"/>
    </row>
    <row r="58" spans="1:8" ht="31.5" x14ac:dyDescent="0.25">
      <c r="A58" s="40"/>
      <c r="B58" s="37"/>
      <c r="C58" s="17"/>
      <c r="D58" s="17"/>
      <c r="E58" s="17"/>
      <c r="F58" s="17"/>
      <c r="G58" s="10" t="s">
        <v>136</v>
      </c>
      <c r="H58" s="11">
        <v>100</v>
      </c>
    </row>
    <row r="59" spans="1:8" ht="31.5" x14ac:dyDescent="0.25">
      <c r="A59" s="40"/>
      <c r="B59" s="37"/>
      <c r="C59" s="17"/>
      <c r="D59" s="17"/>
      <c r="E59" s="17"/>
      <c r="F59" s="17"/>
      <c r="G59" s="10" t="s">
        <v>135</v>
      </c>
      <c r="H59" s="11">
        <v>100</v>
      </c>
    </row>
    <row r="60" spans="1:8" ht="16.5" thickBot="1" x14ac:dyDescent="0.3">
      <c r="A60" s="40"/>
      <c r="B60" s="37"/>
      <c r="C60" s="17"/>
      <c r="D60" s="17"/>
      <c r="E60" s="17"/>
      <c r="F60" s="17"/>
      <c r="G60" s="10" t="s">
        <v>134</v>
      </c>
      <c r="H60" s="11">
        <v>100</v>
      </c>
    </row>
    <row r="61" spans="1:8" x14ac:dyDescent="0.25">
      <c r="A61" s="40"/>
      <c r="B61" s="37"/>
      <c r="C61" s="17"/>
      <c r="D61" s="17"/>
      <c r="E61" s="17"/>
      <c r="F61" s="17"/>
      <c r="G61" s="30" t="s">
        <v>85</v>
      </c>
      <c r="H61" s="31"/>
    </row>
    <row r="62" spans="1:8" x14ac:dyDescent="0.25">
      <c r="A62" s="40"/>
      <c r="B62" s="37"/>
      <c r="C62" s="17"/>
      <c r="D62" s="17"/>
      <c r="E62" s="17"/>
      <c r="F62" s="17"/>
      <c r="G62" s="10" t="s">
        <v>84</v>
      </c>
      <c r="H62" s="11">
        <v>5</v>
      </c>
    </row>
    <row r="63" spans="1:8" ht="24.75" customHeight="1" thickBot="1" x14ac:dyDescent="0.3">
      <c r="A63" s="40"/>
      <c r="B63" s="37"/>
      <c r="C63" s="18"/>
      <c r="D63" s="18"/>
      <c r="E63" s="18"/>
      <c r="F63" s="18"/>
      <c r="G63" s="32" t="s">
        <v>8</v>
      </c>
      <c r="H63" s="34">
        <f>SUM(H58:H60,H62:H62,)</f>
        <v>305</v>
      </c>
    </row>
    <row r="64" spans="1:8" ht="105.75" customHeight="1" thickBot="1" x14ac:dyDescent="0.3">
      <c r="A64" s="41"/>
      <c r="B64" s="38"/>
      <c r="C64" s="14" t="s">
        <v>133</v>
      </c>
      <c r="D64" s="14"/>
      <c r="E64" s="14"/>
      <c r="F64" s="15"/>
      <c r="G64" s="33"/>
      <c r="H64" s="35"/>
    </row>
    <row r="65" spans="1:8" ht="16.5" customHeight="1" x14ac:dyDescent="0.25">
      <c r="A65" s="39">
        <v>9</v>
      </c>
      <c r="B65" s="36" t="s">
        <v>129</v>
      </c>
      <c r="C65" s="16" t="s">
        <v>132</v>
      </c>
      <c r="D65" s="16" t="s">
        <v>131</v>
      </c>
      <c r="E65" s="16" t="s">
        <v>126</v>
      </c>
      <c r="F65" s="16" t="s">
        <v>125</v>
      </c>
      <c r="G65" s="30" t="s">
        <v>124</v>
      </c>
      <c r="H65" s="31"/>
    </row>
    <row r="66" spans="1:8" x14ac:dyDescent="0.25">
      <c r="A66" s="40"/>
      <c r="B66" s="37"/>
      <c r="C66" s="17"/>
      <c r="D66" s="17"/>
      <c r="E66" s="17"/>
      <c r="F66" s="17"/>
      <c r="G66" s="10" t="s">
        <v>123</v>
      </c>
      <c r="H66" s="11">
        <v>80</v>
      </c>
    </row>
    <row r="67" spans="1:8" x14ac:dyDescent="0.25">
      <c r="A67" s="40"/>
      <c r="B67" s="37"/>
      <c r="C67" s="17"/>
      <c r="D67" s="17"/>
      <c r="E67" s="17"/>
      <c r="F67" s="17"/>
      <c r="G67" s="10" t="s">
        <v>121</v>
      </c>
      <c r="H67" s="11">
        <v>20</v>
      </c>
    </row>
    <row r="68" spans="1:8" ht="48" thickBot="1" x14ac:dyDescent="0.3">
      <c r="A68" s="40"/>
      <c r="B68" s="37"/>
      <c r="C68" s="17"/>
      <c r="D68" s="17"/>
      <c r="E68" s="17"/>
      <c r="F68" s="17"/>
      <c r="G68" s="10" t="s">
        <v>120</v>
      </c>
      <c r="H68" s="11">
        <v>25</v>
      </c>
    </row>
    <row r="69" spans="1:8" x14ac:dyDescent="0.25">
      <c r="A69" s="40"/>
      <c r="B69" s="37"/>
      <c r="C69" s="17"/>
      <c r="D69" s="17"/>
      <c r="E69" s="17"/>
      <c r="F69" s="17"/>
      <c r="G69" s="30" t="s">
        <v>85</v>
      </c>
      <c r="H69" s="31"/>
    </row>
    <row r="70" spans="1:8" x14ac:dyDescent="0.25">
      <c r="A70" s="40"/>
      <c r="B70" s="37"/>
      <c r="C70" s="17"/>
      <c r="D70" s="17"/>
      <c r="E70" s="17"/>
      <c r="F70" s="17"/>
      <c r="G70" s="10" t="s">
        <v>84</v>
      </c>
      <c r="H70" s="11">
        <v>5</v>
      </c>
    </row>
    <row r="71" spans="1:8" ht="16.5" thickBot="1" x14ac:dyDescent="0.3">
      <c r="A71" s="40"/>
      <c r="B71" s="37"/>
      <c r="C71" s="18"/>
      <c r="D71" s="18"/>
      <c r="E71" s="18"/>
      <c r="F71" s="18"/>
      <c r="G71" s="32" t="s">
        <v>8</v>
      </c>
      <c r="H71" s="34">
        <f>SUM(H66:H68,H70:H70,)</f>
        <v>130</v>
      </c>
    </row>
    <row r="72" spans="1:8" ht="106.5" customHeight="1" thickBot="1" x14ac:dyDescent="0.3">
      <c r="A72" s="41"/>
      <c r="B72" s="38"/>
      <c r="C72" s="14" t="s">
        <v>130</v>
      </c>
      <c r="D72" s="14"/>
      <c r="E72" s="14"/>
      <c r="F72" s="15"/>
      <c r="G72" s="33"/>
      <c r="H72" s="35"/>
    </row>
    <row r="73" spans="1:8" ht="16.5" customHeight="1" x14ac:dyDescent="0.25">
      <c r="A73" s="39">
        <v>10</v>
      </c>
      <c r="B73" s="36" t="s">
        <v>129</v>
      </c>
      <c r="C73" s="16" t="s">
        <v>128</v>
      </c>
      <c r="D73" s="16" t="s">
        <v>127</v>
      </c>
      <c r="E73" s="16" t="s">
        <v>126</v>
      </c>
      <c r="F73" s="16" t="s">
        <v>125</v>
      </c>
      <c r="G73" s="30" t="s">
        <v>92</v>
      </c>
      <c r="H73" s="31"/>
    </row>
    <row r="74" spans="1:8" x14ac:dyDescent="0.25">
      <c r="A74" s="40"/>
      <c r="B74" s="37"/>
      <c r="C74" s="17"/>
      <c r="D74" s="17"/>
      <c r="E74" s="17"/>
      <c r="F74" s="17"/>
      <c r="G74" s="10" t="s">
        <v>91</v>
      </c>
      <c r="H74" s="11">
        <v>8</v>
      </c>
    </row>
    <row r="75" spans="1:8" ht="32.25" thickBot="1" x14ac:dyDescent="0.3">
      <c r="A75" s="40"/>
      <c r="B75" s="37"/>
      <c r="C75" s="17"/>
      <c r="D75" s="17"/>
      <c r="E75" s="17"/>
      <c r="F75" s="17"/>
      <c r="G75" s="10" t="s">
        <v>96</v>
      </c>
      <c r="H75" s="11">
        <v>12</v>
      </c>
    </row>
    <row r="76" spans="1:8" x14ac:dyDescent="0.25">
      <c r="A76" s="40"/>
      <c r="B76" s="37"/>
      <c r="C76" s="17"/>
      <c r="D76" s="17"/>
      <c r="E76" s="17"/>
      <c r="F76" s="17"/>
      <c r="G76" s="30" t="s">
        <v>73</v>
      </c>
      <c r="H76" s="31"/>
    </row>
    <row r="77" spans="1:8" x14ac:dyDescent="0.25">
      <c r="A77" s="40"/>
      <c r="B77" s="37"/>
      <c r="C77" s="17"/>
      <c r="D77" s="17"/>
      <c r="E77" s="17"/>
      <c r="F77" s="17"/>
      <c r="G77" s="10" t="s">
        <v>111</v>
      </c>
      <c r="H77" s="11">
        <v>3</v>
      </c>
    </row>
    <row r="78" spans="1:8" x14ac:dyDescent="0.25">
      <c r="A78" s="40"/>
      <c r="B78" s="37"/>
      <c r="C78" s="17"/>
      <c r="D78" s="17"/>
      <c r="E78" s="17"/>
      <c r="F78" s="17"/>
      <c r="G78" s="10" t="s">
        <v>72</v>
      </c>
      <c r="H78" s="11">
        <v>3</v>
      </c>
    </row>
    <row r="79" spans="1:8" x14ac:dyDescent="0.25">
      <c r="A79" s="40"/>
      <c r="B79" s="37"/>
      <c r="C79" s="17"/>
      <c r="D79" s="17"/>
      <c r="E79" s="17"/>
      <c r="F79" s="17"/>
      <c r="G79" s="10" t="s">
        <v>71</v>
      </c>
      <c r="H79" s="11">
        <v>5</v>
      </c>
    </row>
    <row r="80" spans="1:8" ht="16.5" thickBot="1" x14ac:dyDescent="0.3">
      <c r="A80" s="40"/>
      <c r="B80" s="37"/>
      <c r="C80" s="17"/>
      <c r="D80" s="17"/>
      <c r="E80" s="17"/>
      <c r="F80" s="17"/>
      <c r="G80" s="10" t="s">
        <v>86</v>
      </c>
      <c r="H80" s="11">
        <v>5</v>
      </c>
    </row>
    <row r="81" spans="1:8" x14ac:dyDescent="0.25">
      <c r="A81" s="40"/>
      <c r="B81" s="37"/>
      <c r="C81" s="17"/>
      <c r="D81" s="17"/>
      <c r="E81" s="17"/>
      <c r="F81" s="17"/>
      <c r="G81" s="30" t="s">
        <v>85</v>
      </c>
      <c r="H81" s="31"/>
    </row>
    <row r="82" spans="1:8" ht="16.5" thickBot="1" x14ac:dyDescent="0.3">
      <c r="A82" s="40"/>
      <c r="B82" s="37"/>
      <c r="C82" s="17"/>
      <c r="D82" s="17"/>
      <c r="E82" s="17"/>
      <c r="F82" s="17"/>
      <c r="G82" s="10" t="s">
        <v>84</v>
      </c>
      <c r="H82" s="11">
        <v>5</v>
      </c>
    </row>
    <row r="83" spans="1:8" x14ac:dyDescent="0.25">
      <c r="A83" s="40"/>
      <c r="B83" s="37"/>
      <c r="C83" s="17"/>
      <c r="D83" s="17"/>
      <c r="E83" s="17"/>
      <c r="F83" s="17"/>
      <c r="G83" s="30" t="s">
        <v>124</v>
      </c>
      <c r="H83" s="31"/>
    </row>
    <row r="84" spans="1:8" ht="16.5" thickBot="1" x14ac:dyDescent="0.3">
      <c r="A84" s="40"/>
      <c r="B84" s="37"/>
      <c r="C84" s="17"/>
      <c r="D84" s="17"/>
      <c r="E84" s="17"/>
      <c r="F84" s="17"/>
      <c r="G84" s="10" t="s">
        <v>123</v>
      </c>
      <c r="H84" s="11">
        <v>100</v>
      </c>
    </row>
    <row r="85" spans="1:8" x14ac:dyDescent="0.25">
      <c r="A85" s="40"/>
      <c r="B85" s="37"/>
      <c r="C85" s="17"/>
      <c r="D85" s="17"/>
      <c r="E85" s="17"/>
      <c r="F85" s="17"/>
      <c r="G85" s="30" t="s">
        <v>122</v>
      </c>
      <c r="H85" s="31"/>
    </row>
    <row r="86" spans="1:8" x14ac:dyDescent="0.25">
      <c r="A86" s="40"/>
      <c r="B86" s="37"/>
      <c r="C86" s="17"/>
      <c r="D86" s="17"/>
      <c r="E86" s="17"/>
      <c r="F86" s="17"/>
      <c r="G86" s="10" t="s">
        <v>121</v>
      </c>
      <c r="H86" s="11">
        <v>10</v>
      </c>
    </row>
    <row r="87" spans="1:8" ht="47.25" x14ac:dyDescent="0.25">
      <c r="A87" s="40"/>
      <c r="B87" s="37"/>
      <c r="C87" s="17"/>
      <c r="D87" s="17"/>
      <c r="E87" s="17"/>
      <c r="F87" s="17"/>
      <c r="G87" s="10" t="s">
        <v>120</v>
      </c>
      <c r="H87" s="11">
        <v>10</v>
      </c>
    </row>
    <row r="88" spans="1:8" ht="16.5" thickBot="1" x14ac:dyDescent="0.3">
      <c r="A88" s="40"/>
      <c r="B88" s="37"/>
      <c r="C88" s="18"/>
      <c r="D88" s="18"/>
      <c r="E88" s="18"/>
      <c r="F88" s="18"/>
      <c r="G88" s="32" t="s">
        <v>8</v>
      </c>
      <c r="H88" s="34">
        <f>SUM(H74:H75,H77:H80,H82:H82,H84:H84,H86:H87,)</f>
        <v>161</v>
      </c>
    </row>
    <row r="89" spans="1:8" ht="110.25" customHeight="1" thickBot="1" x14ac:dyDescent="0.3">
      <c r="A89" s="41"/>
      <c r="B89" s="38"/>
      <c r="C89" s="14" t="s">
        <v>119</v>
      </c>
      <c r="D89" s="14"/>
      <c r="E89" s="14"/>
      <c r="F89" s="15"/>
      <c r="G89" s="33"/>
      <c r="H89" s="35"/>
    </row>
    <row r="90" spans="1:8" ht="16.5" customHeight="1" x14ac:dyDescent="0.25">
      <c r="A90" s="39">
        <v>11</v>
      </c>
      <c r="B90" s="36" t="s">
        <v>89</v>
      </c>
      <c r="C90" s="16" t="s">
        <v>118</v>
      </c>
      <c r="D90" s="16" t="s">
        <v>117</v>
      </c>
      <c r="E90" s="16" t="s">
        <v>113</v>
      </c>
      <c r="F90" s="16" t="s">
        <v>112</v>
      </c>
      <c r="G90" s="30" t="s">
        <v>91</v>
      </c>
      <c r="H90" s="31"/>
    </row>
    <row r="91" spans="1:8" x14ac:dyDescent="0.25">
      <c r="A91" s="40"/>
      <c r="B91" s="37"/>
      <c r="C91" s="17"/>
      <c r="D91" s="17"/>
      <c r="E91" s="17"/>
      <c r="F91" s="17"/>
      <c r="G91" s="10" t="s">
        <v>91</v>
      </c>
      <c r="H91" s="11">
        <v>6</v>
      </c>
    </row>
    <row r="92" spans="1:8" ht="32.25" thickBot="1" x14ac:dyDescent="0.3">
      <c r="A92" s="40"/>
      <c r="B92" s="37"/>
      <c r="C92" s="17"/>
      <c r="D92" s="17"/>
      <c r="E92" s="17"/>
      <c r="F92" s="17"/>
      <c r="G92" s="10" t="s">
        <v>96</v>
      </c>
      <c r="H92" s="11">
        <v>14</v>
      </c>
    </row>
    <row r="93" spans="1:8" x14ac:dyDescent="0.25">
      <c r="A93" s="40"/>
      <c r="B93" s="37"/>
      <c r="C93" s="17"/>
      <c r="D93" s="17"/>
      <c r="E93" s="17"/>
      <c r="F93" s="17"/>
      <c r="G93" s="30" t="s">
        <v>73</v>
      </c>
      <c r="H93" s="31"/>
    </row>
    <row r="94" spans="1:8" x14ac:dyDescent="0.25">
      <c r="A94" s="40"/>
      <c r="B94" s="37"/>
      <c r="C94" s="17"/>
      <c r="D94" s="17"/>
      <c r="E94" s="17"/>
      <c r="F94" s="17"/>
      <c r="G94" s="10" t="s">
        <v>111</v>
      </c>
      <c r="H94" s="11">
        <v>3</v>
      </c>
    </row>
    <row r="95" spans="1:8" x14ac:dyDescent="0.25">
      <c r="A95" s="40"/>
      <c r="B95" s="37"/>
      <c r="C95" s="17"/>
      <c r="D95" s="17"/>
      <c r="E95" s="17"/>
      <c r="F95" s="17"/>
      <c r="G95" s="10" t="s">
        <v>72</v>
      </c>
      <c r="H95" s="11">
        <v>3</v>
      </c>
    </row>
    <row r="96" spans="1:8" x14ac:dyDescent="0.25">
      <c r="A96" s="40"/>
      <c r="B96" s="37"/>
      <c r="C96" s="17"/>
      <c r="D96" s="17"/>
      <c r="E96" s="17"/>
      <c r="F96" s="17"/>
      <c r="G96" s="10" t="s">
        <v>71</v>
      </c>
      <c r="H96" s="11">
        <v>6</v>
      </c>
    </row>
    <row r="97" spans="1:8" ht="16.5" thickBot="1" x14ac:dyDescent="0.3">
      <c r="A97" s="40"/>
      <c r="B97" s="37"/>
      <c r="C97" s="17"/>
      <c r="D97" s="17"/>
      <c r="E97" s="17"/>
      <c r="F97" s="17"/>
      <c r="G97" s="10" t="s">
        <v>86</v>
      </c>
      <c r="H97" s="11">
        <v>6</v>
      </c>
    </row>
    <row r="98" spans="1:8" x14ac:dyDescent="0.25">
      <c r="A98" s="40"/>
      <c r="B98" s="37"/>
      <c r="C98" s="17"/>
      <c r="D98" s="17"/>
      <c r="E98" s="17"/>
      <c r="F98" s="17"/>
      <c r="G98" s="30" t="s">
        <v>85</v>
      </c>
      <c r="H98" s="31"/>
    </row>
    <row r="99" spans="1:8" x14ac:dyDescent="0.25">
      <c r="A99" s="40"/>
      <c r="B99" s="37"/>
      <c r="C99" s="17"/>
      <c r="D99" s="17"/>
      <c r="E99" s="17"/>
      <c r="F99" s="17"/>
      <c r="G99" s="10" t="s">
        <v>84</v>
      </c>
      <c r="H99" s="11">
        <v>5</v>
      </c>
    </row>
    <row r="100" spans="1:8" ht="16.5" thickBot="1" x14ac:dyDescent="0.3">
      <c r="A100" s="40"/>
      <c r="B100" s="37"/>
      <c r="C100" s="18"/>
      <c r="D100" s="18"/>
      <c r="E100" s="18"/>
      <c r="F100" s="18"/>
      <c r="G100" s="32" t="s">
        <v>8</v>
      </c>
      <c r="H100" s="34">
        <f>SUM(H91:H92,H94:H97,H99:H99,)</f>
        <v>43</v>
      </c>
    </row>
    <row r="101" spans="1:8" ht="122.45" customHeight="1" thickBot="1" x14ac:dyDescent="0.3">
      <c r="A101" s="41"/>
      <c r="B101" s="38"/>
      <c r="C101" s="14" t="s">
        <v>116</v>
      </c>
      <c r="D101" s="14"/>
      <c r="E101" s="14"/>
      <c r="F101" s="15"/>
      <c r="G101" s="33"/>
      <c r="H101" s="35"/>
    </row>
    <row r="102" spans="1:8" ht="16.5" customHeight="1" x14ac:dyDescent="0.25">
      <c r="A102" s="39">
        <v>12</v>
      </c>
      <c r="B102" s="36" t="s">
        <v>89</v>
      </c>
      <c r="C102" s="16" t="s">
        <v>115</v>
      </c>
      <c r="D102" s="16" t="s">
        <v>114</v>
      </c>
      <c r="E102" s="16" t="s">
        <v>113</v>
      </c>
      <c r="F102" s="16" t="s">
        <v>112</v>
      </c>
      <c r="G102" s="30" t="s">
        <v>92</v>
      </c>
      <c r="H102" s="31"/>
    </row>
    <row r="103" spans="1:8" x14ac:dyDescent="0.25">
      <c r="A103" s="40"/>
      <c r="B103" s="37"/>
      <c r="C103" s="17"/>
      <c r="D103" s="17"/>
      <c r="E103" s="17"/>
      <c r="F103" s="17"/>
      <c r="G103" s="10" t="s">
        <v>91</v>
      </c>
      <c r="H103" s="11">
        <v>5</v>
      </c>
    </row>
    <row r="104" spans="1:8" ht="32.25" thickBot="1" x14ac:dyDescent="0.3">
      <c r="A104" s="40"/>
      <c r="B104" s="37"/>
      <c r="C104" s="17"/>
      <c r="D104" s="17"/>
      <c r="E104" s="17"/>
      <c r="F104" s="17"/>
      <c r="G104" s="10" t="s">
        <v>96</v>
      </c>
      <c r="H104" s="11">
        <v>13</v>
      </c>
    </row>
    <row r="105" spans="1:8" x14ac:dyDescent="0.25">
      <c r="A105" s="40"/>
      <c r="B105" s="37"/>
      <c r="C105" s="17"/>
      <c r="D105" s="17"/>
      <c r="E105" s="17"/>
      <c r="F105" s="17"/>
      <c r="G105" s="30" t="s">
        <v>73</v>
      </c>
      <c r="H105" s="31"/>
    </row>
    <row r="106" spans="1:8" x14ac:dyDescent="0.25">
      <c r="A106" s="40"/>
      <c r="B106" s="37"/>
      <c r="C106" s="17"/>
      <c r="D106" s="17"/>
      <c r="E106" s="17"/>
      <c r="F106" s="17"/>
      <c r="G106" s="10" t="s">
        <v>111</v>
      </c>
      <c r="H106" s="11">
        <v>3</v>
      </c>
    </row>
    <row r="107" spans="1:8" x14ac:dyDescent="0.25">
      <c r="A107" s="40"/>
      <c r="B107" s="37"/>
      <c r="C107" s="17"/>
      <c r="D107" s="17"/>
      <c r="E107" s="17"/>
      <c r="F107" s="17"/>
      <c r="G107" s="10" t="s">
        <v>72</v>
      </c>
      <c r="H107" s="11">
        <v>3</v>
      </c>
    </row>
    <row r="108" spans="1:8" x14ac:dyDescent="0.25">
      <c r="A108" s="40"/>
      <c r="B108" s="37"/>
      <c r="C108" s="17"/>
      <c r="D108" s="17"/>
      <c r="E108" s="17"/>
      <c r="F108" s="17"/>
      <c r="G108" s="10" t="s">
        <v>71</v>
      </c>
      <c r="H108" s="11">
        <v>5</v>
      </c>
    </row>
    <row r="109" spans="1:8" ht="16.5" thickBot="1" x14ac:dyDescent="0.3">
      <c r="A109" s="40"/>
      <c r="B109" s="37"/>
      <c r="C109" s="17"/>
      <c r="D109" s="17"/>
      <c r="E109" s="17"/>
      <c r="F109" s="17"/>
      <c r="G109" s="10" t="s">
        <v>86</v>
      </c>
      <c r="H109" s="11">
        <v>5</v>
      </c>
    </row>
    <row r="110" spans="1:8" x14ac:dyDescent="0.25">
      <c r="A110" s="40"/>
      <c r="B110" s="37"/>
      <c r="C110" s="17"/>
      <c r="D110" s="17"/>
      <c r="E110" s="17"/>
      <c r="F110" s="17"/>
      <c r="G110" s="30" t="s">
        <v>85</v>
      </c>
      <c r="H110" s="31"/>
    </row>
    <row r="111" spans="1:8" x14ac:dyDescent="0.25">
      <c r="A111" s="40"/>
      <c r="B111" s="37"/>
      <c r="C111" s="17"/>
      <c r="D111" s="17"/>
      <c r="E111" s="17"/>
      <c r="F111" s="17"/>
      <c r="G111" s="10" t="s">
        <v>110</v>
      </c>
      <c r="H111" s="11">
        <v>5</v>
      </c>
    </row>
    <row r="112" spans="1:8" x14ac:dyDescent="0.25">
      <c r="A112" s="40"/>
      <c r="B112" s="37"/>
      <c r="C112" s="17"/>
      <c r="D112" s="17"/>
      <c r="E112" s="17"/>
      <c r="F112" s="17"/>
      <c r="G112" s="10" t="s">
        <v>109</v>
      </c>
      <c r="H112" s="11">
        <v>4</v>
      </c>
    </row>
    <row r="113" spans="1:8" x14ac:dyDescent="0.25">
      <c r="A113" s="40"/>
      <c r="B113" s="37"/>
      <c r="C113" s="17"/>
      <c r="D113" s="17"/>
      <c r="E113" s="17"/>
      <c r="F113" s="17"/>
      <c r="G113" s="10" t="s">
        <v>108</v>
      </c>
      <c r="H113" s="11">
        <v>4</v>
      </c>
    </row>
    <row r="114" spans="1:8" ht="16.5" thickBot="1" x14ac:dyDescent="0.3">
      <c r="A114" s="40"/>
      <c r="B114" s="37"/>
      <c r="C114" s="18"/>
      <c r="D114" s="18"/>
      <c r="E114" s="18"/>
      <c r="F114" s="18"/>
      <c r="G114" s="32" t="s">
        <v>8</v>
      </c>
      <c r="H114" s="34">
        <f>SUM(H103:H104,H106:H109,H111:H113,)</f>
        <v>47</v>
      </c>
    </row>
    <row r="115" spans="1:8" ht="136.5" customHeight="1" thickBot="1" x14ac:dyDescent="0.3">
      <c r="A115" s="41"/>
      <c r="B115" s="38"/>
      <c r="C115" s="14" t="s">
        <v>107</v>
      </c>
      <c r="D115" s="14"/>
      <c r="E115" s="14"/>
      <c r="F115" s="15"/>
      <c r="G115" s="33"/>
      <c r="H115" s="35"/>
    </row>
    <row r="116" spans="1:8" ht="16.5" customHeight="1" x14ac:dyDescent="0.25">
      <c r="A116" s="39">
        <v>13</v>
      </c>
      <c r="B116" s="36" t="s">
        <v>89</v>
      </c>
      <c r="C116" s="16" t="s">
        <v>106</v>
      </c>
      <c r="D116" s="16" t="s">
        <v>105</v>
      </c>
      <c r="E116" s="16" t="s">
        <v>101</v>
      </c>
      <c r="F116" s="16" t="s">
        <v>100</v>
      </c>
      <c r="G116" s="30" t="s">
        <v>92</v>
      </c>
      <c r="H116" s="31"/>
    </row>
    <row r="117" spans="1:8" x14ac:dyDescent="0.25">
      <c r="A117" s="40"/>
      <c r="B117" s="37"/>
      <c r="C117" s="17"/>
      <c r="D117" s="17"/>
      <c r="E117" s="17"/>
      <c r="F117" s="17"/>
      <c r="G117" s="10" t="s">
        <v>91</v>
      </c>
      <c r="H117" s="11">
        <v>3</v>
      </c>
    </row>
    <row r="118" spans="1:8" ht="32.25" thickBot="1" x14ac:dyDescent="0.3">
      <c r="A118" s="40"/>
      <c r="B118" s="37"/>
      <c r="C118" s="17"/>
      <c r="D118" s="17"/>
      <c r="E118" s="17"/>
      <c r="F118" s="17"/>
      <c r="G118" s="10" t="s">
        <v>96</v>
      </c>
      <c r="H118" s="11">
        <v>10</v>
      </c>
    </row>
    <row r="119" spans="1:8" x14ac:dyDescent="0.25">
      <c r="A119" s="40"/>
      <c r="B119" s="37"/>
      <c r="C119" s="17"/>
      <c r="D119" s="17"/>
      <c r="E119" s="17"/>
      <c r="F119" s="17"/>
      <c r="G119" s="30" t="s">
        <v>73</v>
      </c>
      <c r="H119" s="31"/>
    </row>
    <row r="120" spans="1:8" ht="16.5" thickBot="1" x14ac:dyDescent="0.3">
      <c r="A120" s="40"/>
      <c r="B120" s="37"/>
      <c r="C120" s="17"/>
      <c r="D120" s="17"/>
      <c r="E120" s="17"/>
      <c r="F120" s="17"/>
      <c r="G120" s="10" t="s">
        <v>86</v>
      </c>
      <c r="H120" s="11">
        <v>5</v>
      </c>
    </row>
    <row r="121" spans="1:8" x14ac:dyDescent="0.25">
      <c r="A121" s="40"/>
      <c r="B121" s="37"/>
      <c r="C121" s="17"/>
      <c r="D121" s="17"/>
      <c r="E121" s="17"/>
      <c r="F121" s="17"/>
      <c r="G121" s="30" t="s">
        <v>85</v>
      </c>
      <c r="H121" s="31"/>
    </row>
    <row r="122" spans="1:8" x14ac:dyDescent="0.25">
      <c r="A122" s="40"/>
      <c r="B122" s="37"/>
      <c r="C122" s="17"/>
      <c r="D122" s="17"/>
      <c r="E122" s="17"/>
      <c r="F122" s="17"/>
      <c r="G122" s="10" t="s">
        <v>84</v>
      </c>
      <c r="H122" s="11">
        <v>5</v>
      </c>
    </row>
    <row r="123" spans="1:8" ht="121.5" customHeight="1" thickBot="1" x14ac:dyDescent="0.3">
      <c r="A123" s="40"/>
      <c r="B123" s="37"/>
      <c r="C123" s="18"/>
      <c r="D123" s="18"/>
      <c r="E123" s="18"/>
      <c r="F123" s="18"/>
      <c r="G123" s="32" t="s">
        <v>8</v>
      </c>
      <c r="H123" s="34">
        <f>SUM(H117:H118,H120:H120,H122:H122,)</f>
        <v>23</v>
      </c>
    </row>
    <row r="124" spans="1:8" ht="134.25" customHeight="1" thickBot="1" x14ac:dyDescent="0.3">
      <c r="A124" s="41"/>
      <c r="B124" s="38"/>
      <c r="C124" s="14" t="s">
        <v>104</v>
      </c>
      <c r="D124" s="14"/>
      <c r="E124" s="14"/>
      <c r="F124" s="15"/>
      <c r="G124" s="33"/>
      <c r="H124" s="35"/>
    </row>
    <row r="125" spans="1:8" ht="16.5" customHeight="1" x14ac:dyDescent="0.25">
      <c r="A125" s="39">
        <v>14</v>
      </c>
      <c r="B125" s="36" t="s">
        <v>89</v>
      </c>
      <c r="C125" s="16" t="s">
        <v>103</v>
      </c>
      <c r="D125" s="16" t="s">
        <v>102</v>
      </c>
      <c r="E125" s="16" t="s">
        <v>101</v>
      </c>
      <c r="F125" s="16" t="s">
        <v>100</v>
      </c>
      <c r="G125" s="30" t="s">
        <v>92</v>
      </c>
      <c r="H125" s="31"/>
    </row>
    <row r="126" spans="1:8" x14ac:dyDescent="0.25">
      <c r="A126" s="40"/>
      <c r="B126" s="37"/>
      <c r="C126" s="17"/>
      <c r="D126" s="17"/>
      <c r="E126" s="17"/>
      <c r="F126" s="17"/>
      <c r="G126" s="10" t="s">
        <v>91</v>
      </c>
      <c r="H126" s="11">
        <v>4</v>
      </c>
    </row>
    <row r="127" spans="1:8" ht="32.25" thickBot="1" x14ac:dyDescent="0.3">
      <c r="A127" s="40"/>
      <c r="B127" s="37"/>
      <c r="C127" s="17"/>
      <c r="D127" s="17"/>
      <c r="E127" s="17"/>
      <c r="F127" s="17"/>
      <c r="G127" s="10" t="s">
        <v>96</v>
      </c>
      <c r="H127" s="11">
        <v>2</v>
      </c>
    </row>
    <row r="128" spans="1:8" x14ac:dyDescent="0.25">
      <c r="A128" s="40"/>
      <c r="B128" s="37"/>
      <c r="C128" s="17"/>
      <c r="D128" s="17"/>
      <c r="E128" s="17"/>
      <c r="F128" s="17"/>
      <c r="G128" s="30" t="s">
        <v>73</v>
      </c>
      <c r="H128" s="31"/>
    </row>
    <row r="129" spans="1:8" x14ac:dyDescent="0.25">
      <c r="A129" s="40"/>
      <c r="B129" s="37"/>
      <c r="C129" s="17"/>
      <c r="D129" s="17"/>
      <c r="E129" s="17"/>
      <c r="F129" s="17"/>
      <c r="G129" s="10" t="s">
        <v>71</v>
      </c>
      <c r="H129" s="11">
        <v>3</v>
      </c>
    </row>
    <row r="130" spans="1:8" ht="16.5" thickBot="1" x14ac:dyDescent="0.3">
      <c r="A130" s="40"/>
      <c r="B130" s="37"/>
      <c r="C130" s="17"/>
      <c r="D130" s="17"/>
      <c r="E130" s="17"/>
      <c r="F130" s="17"/>
      <c r="G130" s="10" t="s">
        <v>86</v>
      </c>
      <c r="H130" s="11">
        <v>8</v>
      </c>
    </row>
    <row r="131" spans="1:8" x14ac:dyDescent="0.25">
      <c r="A131" s="40"/>
      <c r="B131" s="37"/>
      <c r="C131" s="17"/>
      <c r="D131" s="17"/>
      <c r="E131" s="17"/>
      <c r="F131" s="17"/>
      <c r="G131" s="30" t="s">
        <v>85</v>
      </c>
      <c r="H131" s="31"/>
    </row>
    <row r="132" spans="1:8" x14ac:dyDescent="0.25">
      <c r="A132" s="40"/>
      <c r="B132" s="37"/>
      <c r="C132" s="17"/>
      <c r="D132" s="17"/>
      <c r="E132" s="17"/>
      <c r="F132" s="17"/>
      <c r="G132" s="10" t="s">
        <v>84</v>
      </c>
      <c r="H132" s="11">
        <v>2</v>
      </c>
    </row>
    <row r="133" spans="1:8" ht="90" customHeight="1" thickBot="1" x14ac:dyDescent="0.3">
      <c r="A133" s="40"/>
      <c r="B133" s="37"/>
      <c r="C133" s="18"/>
      <c r="D133" s="18"/>
      <c r="E133" s="18"/>
      <c r="F133" s="18"/>
      <c r="G133" s="32" t="s">
        <v>8</v>
      </c>
      <c r="H133" s="34">
        <f>SUM(H126:H127,H129:H130,H132:H132,)</f>
        <v>19</v>
      </c>
    </row>
    <row r="134" spans="1:8" ht="146.25" customHeight="1" thickBot="1" x14ac:dyDescent="0.3">
      <c r="A134" s="41"/>
      <c r="B134" s="38"/>
      <c r="C134" s="14" t="s">
        <v>99</v>
      </c>
      <c r="D134" s="14"/>
      <c r="E134" s="14"/>
      <c r="F134" s="15"/>
      <c r="G134" s="33"/>
      <c r="H134" s="35"/>
    </row>
    <row r="135" spans="1:8" ht="16.5" customHeight="1" x14ac:dyDescent="0.25">
      <c r="A135" s="39">
        <v>15</v>
      </c>
      <c r="B135" s="36" t="s">
        <v>89</v>
      </c>
      <c r="C135" s="16" t="s">
        <v>98</v>
      </c>
      <c r="D135" s="16" t="s">
        <v>97</v>
      </c>
      <c r="E135" s="16"/>
      <c r="F135" s="16"/>
      <c r="G135" s="30" t="s">
        <v>92</v>
      </c>
      <c r="H135" s="31"/>
    </row>
    <row r="136" spans="1:8" ht="32.25" thickBot="1" x14ac:dyDescent="0.3">
      <c r="A136" s="40"/>
      <c r="B136" s="37"/>
      <c r="C136" s="17"/>
      <c r="D136" s="17"/>
      <c r="E136" s="17"/>
      <c r="F136" s="17"/>
      <c r="G136" s="10" t="s">
        <v>96</v>
      </c>
      <c r="H136" s="11">
        <v>5</v>
      </c>
    </row>
    <row r="137" spans="1:8" x14ac:dyDescent="0.25">
      <c r="A137" s="40"/>
      <c r="B137" s="37"/>
      <c r="C137" s="17"/>
      <c r="D137" s="17"/>
      <c r="E137" s="17"/>
      <c r="F137" s="17"/>
      <c r="G137" s="30" t="s">
        <v>73</v>
      </c>
      <c r="H137" s="31"/>
    </row>
    <row r="138" spans="1:8" x14ac:dyDescent="0.25">
      <c r="A138" s="40"/>
      <c r="B138" s="37"/>
      <c r="C138" s="17"/>
      <c r="D138" s="17"/>
      <c r="E138" s="17"/>
      <c r="F138" s="17"/>
      <c r="G138" s="10" t="s">
        <v>86</v>
      </c>
      <c r="H138" s="11">
        <v>10</v>
      </c>
    </row>
    <row r="139" spans="1:8" ht="35.25" customHeight="1" thickBot="1" x14ac:dyDescent="0.3">
      <c r="A139" s="40"/>
      <c r="B139" s="37"/>
      <c r="C139" s="18"/>
      <c r="D139" s="18"/>
      <c r="E139" s="18"/>
      <c r="F139" s="18"/>
      <c r="G139" s="32" t="s">
        <v>8</v>
      </c>
      <c r="H139" s="34">
        <f>SUM(H136:H136,H138:H138,)</f>
        <v>15</v>
      </c>
    </row>
    <row r="140" spans="1:8" ht="107.25" customHeight="1" thickBot="1" x14ac:dyDescent="0.3">
      <c r="A140" s="41"/>
      <c r="B140" s="38"/>
      <c r="C140" s="14" t="s">
        <v>95</v>
      </c>
      <c r="D140" s="14"/>
      <c r="E140" s="14"/>
      <c r="F140" s="15"/>
      <c r="G140" s="33"/>
      <c r="H140" s="35"/>
    </row>
    <row r="141" spans="1:8" x14ac:dyDescent="0.25">
      <c r="A141" s="39">
        <v>16</v>
      </c>
      <c r="B141" s="36" t="s">
        <v>89</v>
      </c>
      <c r="C141" s="16" t="s">
        <v>94</v>
      </c>
      <c r="D141" s="16" t="s">
        <v>93</v>
      </c>
      <c r="E141" s="16"/>
      <c r="F141" s="16"/>
      <c r="G141" s="30" t="s">
        <v>92</v>
      </c>
      <c r="H141" s="31"/>
    </row>
    <row r="142" spans="1:8" ht="16.5" thickBot="1" x14ac:dyDescent="0.3">
      <c r="A142" s="40"/>
      <c r="B142" s="37"/>
      <c r="C142" s="17"/>
      <c r="D142" s="17"/>
      <c r="E142" s="17"/>
      <c r="F142" s="17"/>
      <c r="G142" s="10" t="s">
        <v>91</v>
      </c>
      <c r="H142" s="11">
        <v>15</v>
      </c>
    </row>
    <row r="143" spans="1:8" ht="16.5" customHeight="1" x14ac:dyDescent="0.25">
      <c r="A143" s="40"/>
      <c r="B143" s="37"/>
      <c r="C143" s="17"/>
      <c r="D143" s="17"/>
      <c r="E143" s="17"/>
      <c r="F143" s="17"/>
      <c r="G143" s="30" t="s">
        <v>73</v>
      </c>
      <c r="H143" s="31"/>
    </row>
    <row r="144" spans="1:8" x14ac:dyDescent="0.25">
      <c r="A144" s="40"/>
      <c r="B144" s="37"/>
      <c r="C144" s="17"/>
      <c r="D144" s="17"/>
      <c r="E144" s="17"/>
      <c r="F144" s="17"/>
      <c r="G144" s="10" t="s">
        <v>86</v>
      </c>
      <c r="H144" s="11">
        <v>12</v>
      </c>
    </row>
    <row r="145" spans="1:9" ht="16.5" thickBot="1" x14ac:dyDescent="0.3">
      <c r="A145" s="40"/>
      <c r="B145" s="37"/>
      <c r="C145" s="18"/>
      <c r="D145" s="18"/>
      <c r="E145" s="18"/>
      <c r="F145" s="18"/>
      <c r="G145" s="32" t="s">
        <v>8</v>
      </c>
      <c r="H145" s="34">
        <f>SUM(H142:H142,H144:H144)</f>
        <v>27</v>
      </c>
    </row>
    <row r="146" spans="1:9" ht="99.6" customHeight="1" thickBot="1" x14ac:dyDescent="0.3">
      <c r="A146" s="41"/>
      <c r="B146" s="38"/>
      <c r="C146" s="14" t="s">
        <v>90</v>
      </c>
      <c r="D146" s="14"/>
      <c r="E146" s="14"/>
      <c r="F146" s="15"/>
      <c r="G146" s="33"/>
      <c r="H146" s="35"/>
    </row>
    <row r="147" spans="1:9" ht="16.5" customHeight="1" x14ac:dyDescent="0.25">
      <c r="A147" s="39">
        <v>17</v>
      </c>
      <c r="B147" s="36" t="s">
        <v>89</v>
      </c>
      <c r="C147" s="16" t="s">
        <v>88</v>
      </c>
      <c r="D147" s="16" t="s">
        <v>87</v>
      </c>
      <c r="E147" s="16"/>
      <c r="F147" s="16"/>
      <c r="G147" s="30" t="s">
        <v>73</v>
      </c>
      <c r="H147" s="31"/>
    </row>
    <row r="148" spans="1:9" x14ac:dyDescent="0.25">
      <c r="A148" s="40"/>
      <c r="B148" s="37"/>
      <c r="C148" s="17"/>
      <c r="D148" s="17"/>
      <c r="E148" s="17"/>
      <c r="F148" s="17"/>
      <c r="G148" s="10" t="s">
        <v>71</v>
      </c>
      <c r="H148" s="11">
        <v>10</v>
      </c>
    </row>
    <row r="149" spans="1:9" ht="16.5" thickBot="1" x14ac:dyDescent="0.3">
      <c r="A149" s="40"/>
      <c r="B149" s="37"/>
      <c r="C149" s="17"/>
      <c r="D149" s="17"/>
      <c r="E149" s="17"/>
      <c r="F149" s="17"/>
      <c r="G149" s="10" t="s">
        <v>86</v>
      </c>
      <c r="H149" s="11">
        <v>10</v>
      </c>
    </row>
    <row r="150" spans="1:9" x14ac:dyDescent="0.25">
      <c r="A150" s="40"/>
      <c r="B150" s="37"/>
      <c r="C150" s="17"/>
      <c r="D150" s="17"/>
      <c r="E150" s="17"/>
      <c r="F150" s="17"/>
      <c r="G150" s="30" t="s">
        <v>85</v>
      </c>
      <c r="H150" s="31"/>
    </row>
    <row r="151" spans="1:9" x14ac:dyDescent="0.25">
      <c r="A151" s="40"/>
      <c r="B151" s="37"/>
      <c r="C151" s="17"/>
      <c r="D151" s="17"/>
      <c r="E151" s="17"/>
      <c r="F151" s="17"/>
      <c r="G151" s="10" t="s">
        <v>84</v>
      </c>
      <c r="H151" s="11">
        <v>5</v>
      </c>
    </row>
    <row r="152" spans="1:9" ht="16.5" thickBot="1" x14ac:dyDescent="0.3">
      <c r="A152" s="40"/>
      <c r="B152" s="37"/>
      <c r="C152" s="18"/>
      <c r="D152" s="18"/>
      <c r="E152" s="18"/>
      <c r="F152" s="18"/>
      <c r="G152" s="32" t="s">
        <v>8</v>
      </c>
      <c r="H152" s="34">
        <f>SUM(H148:H149,H151:H151,)</f>
        <v>25</v>
      </c>
    </row>
    <row r="153" spans="1:9" ht="126.6" customHeight="1" thickBot="1" x14ac:dyDescent="0.3">
      <c r="A153" s="41"/>
      <c r="B153" s="38"/>
      <c r="C153" s="14" t="s">
        <v>83</v>
      </c>
      <c r="D153" s="14"/>
      <c r="E153" s="14"/>
      <c r="F153" s="15"/>
      <c r="G153" s="33"/>
      <c r="H153" s="35"/>
    </row>
    <row r="154" spans="1:9" ht="16.5" thickBot="1" x14ac:dyDescent="0.3">
      <c r="A154" s="48" t="s">
        <v>82</v>
      </c>
      <c r="B154" s="47"/>
      <c r="C154" s="47"/>
      <c r="D154" s="47"/>
      <c r="E154" s="46"/>
      <c r="F154" s="27">
        <f>H152+H145+H139+H133+H123+H114+H100+H88+H71+H63+H55+H49+H41+H32+H24+H16+H9</f>
        <v>1462</v>
      </c>
      <c r="G154" s="28"/>
      <c r="H154" s="29"/>
    </row>
    <row r="155" spans="1:9" ht="311.45" customHeight="1" thickBot="1" x14ac:dyDescent="0.3">
      <c r="A155" s="19" t="s">
        <v>9</v>
      </c>
      <c r="B155" s="20"/>
      <c r="C155" s="21" t="s">
        <v>81</v>
      </c>
      <c r="D155" s="22"/>
      <c r="E155" s="22"/>
      <c r="F155" s="23"/>
      <c r="G155" s="12" t="s">
        <v>80</v>
      </c>
      <c r="H155" s="13" t="s">
        <v>79</v>
      </c>
      <c r="I155" s="42"/>
    </row>
    <row r="156" spans="1:9" ht="336.75" customHeight="1" thickBot="1" x14ac:dyDescent="0.3">
      <c r="A156" s="19" t="s">
        <v>9</v>
      </c>
      <c r="B156" s="20"/>
      <c r="C156" s="21" t="s">
        <v>78</v>
      </c>
      <c r="D156" s="22"/>
      <c r="E156" s="22"/>
      <c r="F156" s="23"/>
      <c r="G156" s="12" t="s">
        <v>77</v>
      </c>
      <c r="H156" s="13" t="s">
        <v>74</v>
      </c>
      <c r="I156" s="42"/>
    </row>
    <row r="157" spans="1:9" ht="313.7" customHeight="1" thickBot="1" x14ac:dyDescent="0.3">
      <c r="A157" s="19" t="s">
        <v>9</v>
      </c>
      <c r="B157" s="20"/>
      <c r="C157" s="21" t="s">
        <v>76</v>
      </c>
      <c r="D157" s="22"/>
      <c r="E157" s="22"/>
      <c r="F157" s="23"/>
      <c r="G157" s="45" t="s">
        <v>75</v>
      </c>
      <c r="H157" s="44" t="s">
        <v>74</v>
      </c>
      <c r="I157" s="42"/>
    </row>
  </sheetData>
  <sheetProtection algorithmName="SHA-512" hashValue="1jq3ScJx7BZrX/oXquxhURd/6vtDOt7jkJza4mJ57V0HLkvkH0rLbuLrLphC/iKNiQxMx1GFNUJgkFaoJsQorw==" saltValue="+B251IPVv+3ZmMgh1lxHMA==" spinCount="100000" sheet="1" formatCells="0" formatColumns="0" formatRows="0" insertColumns="0" insertRows="0" insertHyperlinks="0" autoFilter="0"/>
  <autoFilter ref="A1:H493" xr:uid="{9935AF2A-4D8B-4F1A-85F3-AE774492B6F5}"/>
  <mergeCells count="202">
    <mergeCell ref="F102:F114"/>
    <mergeCell ref="C141:C145"/>
    <mergeCell ref="D141:D145"/>
    <mergeCell ref="E141:E145"/>
    <mergeCell ref="F141:F145"/>
    <mergeCell ref="C147:C152"/>
    <mergeCell ref="E147:E152"/>
    <mergeCell ref="C116:C123"/>
    <mergeCell ref="C124:F124"/>
    <mergeCell ref="G147:H147"/>
    <mergeCell ref="G150:H150"/>
    <mergeCell ref="C73:C88"/>
    <mergeCell ref="D73:D88"/>
    <mergeCell ref="E73:E88"/>
    <mergeCell ref="F73:F88"/>
    <mergeCell ref="C90:C100"/>
    <mergeCell ref="D90:D100"/>
    <mergeCell ref="E90:E100"/>
    <mergeCell ref="A156:B156"/>
    <mergeCell ref="C156:F156"/>
    <mergeCell ref="B141:B146"/>
    <mergeCell ref="C135:C139"/>
    <mergeCell ref="G141:H141"/>
    <mergeCell ref="D135:D139"/>
    <mergeCell ref="G152:G153"/>
    <mergeCell ref="E135:E139"/>
    <mergeCell ref="F135:F139"/>
    <mergeCell ref="H145:H146"/>
    <mergeCell ref="H152:H153"/>
    <mergeCell ref="C153:F153"/>
    <mergeCell ref="B135:B140"/>
    <mergeCell ref="G135:H135"/>
    <mergeCell ref="G137:H137"/>
    <mergeCell ref="G139:G140"/>
    <mergeCell ref="H139:H140"/>
    <mergeCell ref="C140:F140"/>
    <mergeCell ref="G143:H143"/>
    <mergeCell ref="G145:G146"/>
    <mergeCell ref="F125:F133"/>
    <mergeCell ref="D147:D152"/>
    <mergeCell ref="F147:F152"/>
    <mergeCell ref="D116:D123"/>
    <mergeCell ref="A157:B157"/>
    <mergeCell ref="C157:F157"/>
    <mergeCell ref="A154:E154"/>
    <mergeCell ref="F154:H154"/>
    <mergeCell ref="A155:B155"/>
    <mergeCell ref="C155:F155"/>
    <mergeCell ref="G128:H128"/>
    <mergeCell ref="G131:H131"/>
    <mergeCell ref="G133:G134"/>
    <mergeCell ref="H133:H134"/>
    <mergeCell ref="C134:F134"/>
    <mergeCell ref="E116:E123"/>
    <mergeCell ref="F116:F123"/>
    <mergeCell ref="C125:C133"/>
    <mergeCell ref="D125:D133"/>
    <mergeCell ref="E125:E133"/>
    <mergeCell ref="F18:F24"/>
    <mergeCell ref="C146:F146"/>
    <mergeCell ref="B147:B153"/>
    <mergeCell ref="G116:H116"/>
    <mergeCell ref="G119:H119"/>
    <mergeCell ref="G121:H121"/>
    <mergeCell ref="G123:G124"/>
    <mergeCell ref="H123:H124"/>
    <mergeCell ref="B125:B134"/>
    <mergeCell ref="G125:H125"/>
    <mergeCell ref="F11:F16"/>
    <mergeCell ref="B18:B25"/>
    <mergeCell ref="G18:H18"/>
    <mergeCell ref="G22:H22"/>
    <mergeCell ref="G24:G25"/>
    <mergeCell ref="H24:H25"/>
    <mergeCell ref="C25:F25"/>
    <mergeCell ref="C18:C24"/>
    <mergeCell ref="D18:D24"/>
    <mergeCell ref="E18:E24"/>
    <mergeCell ref="F2:F9"/>
    <mergeCell ref="B11:B17"/>
    <mergeCell ref="G11:H11"/>
    <mergeCell ref="G14:H14"/>
    <mergeCell ref="G16:G17"/>
    <mergeCell ref="H16:H17"/>
    <mergeCell ref="C17:F17"/>
    <mergeCell ref="C11:C16"/>
    <mergeCell ref="D11:D16"/>
    <mergeCell ref="E11:E16"/>
    <mergeCell ref="A73:A89"/>
    <mergeCell ref="B2:B10"/>
    <mergeCell ref="G2:H2"/>
    <mergeCell ref="G7:H7"/>
    <mergeCell ref="G9:G10"/>
    <mergeCell ref="H9:H10"/>
    <mergeCell ref="C10:F10"/>
    <mergeCell ref="C2:C9"/>
    <mergeCell ref="D2:D9"/>
    <mergeCell ref="E2:E9"/>
    <mergeCell ref="A26:A33"/>
    <mergeCell ref="A34:A42"/>
    <mergeCell ref="A43:A50"/>
    <mergeCell ref="A51:A56"/>
    <mergeCell ref="A57:A64"/>
    <mergeCell ref="A65:A72"/>
    <mergeCell ref="A116:A124"/>
    <mergeCell ref="A125:A134"/>
    <mergeCell ref="A135:A140"/>
    <mergeCell ref="A141:A146"/>
    <mergeCell ref="A147:A153"/>
    <mergeCell ref="A2:A10"/>
    <mergeCell ref="A11:A17"/>
    <mergeCell ref="A18:A25"/>
    <mergeCell ref="A90:A101"/>
    <mergeCell ref="A102:A115"/>
    <mergeCell ref="B26:B33"/>
    <mergeCell ref="G26:H26"/>
    <mergeCell ref="G30:H30"/>
    <mergeCell ref="G32:G33"/>
    <mergeCell ref="H32:H33"/>
    <mergeCell ref="C33:F33"/>
    <mergeCell ref="C26:C32"/>
    <mergeCell ref="D26:D32"/>
    <mergeCell ref="E26:E32"/>
    <mergeCell ref="F26:F32"/>
    <mergeCell ref="B34:B42"/>
    <mergeCell ref="G34:H34"/>
    <mergeCell ref="G39:H39"/>
    <mergeCell ref="G41:G42"/>
    <mergeCell ref="H41:H42"/>
    <mergeCell ref="C42:F42"/>
    <mergeCell ref="C34:C41"/>
    <mergeCell ref="D34:D41"/>
    <mergeCell ref="E34:E41"/>
    <mergeCell ref="F34:F41"/>
    <mergeCell ref="B43:B50"/>
    <mergeCell ref="G43:H43"/>
    <mergeCell ref="G47:H47"/>
    <mergeCell ref="G49:G50"/>
    <mergeCell ref="H49:H50"/>
    <mergeCell ref="C50:F50"/>
    <mergeCell ref="C43:C49"/>
    <mergeCell ref="D43:D49"/>
    <mergeCell ref="E43:E49"/>
    <mergeCell ref="F43:F49"/>
    <mergeCell ref="B51:B56"/>
    <mergeCell ref="G51:H51"/>
    <mergeCell ref="G53:H53"/>
    <mergeCell ref="G55:G56"/>
    <mergeCell ref="H55:H56"/>
    <mergeCell ref="C56:F56"/>
    <mergeCell ref="C51:C55"/>
    <mergeCell ref="D51:D55"/>
    <mergeCell ref="E51:E55"/>
    <mergeCell ref="F51:F55"/>
    <mergeCell ref="B57:B64"/>
    <mergeCell ref="G57:H57"/>
    <mergeCell ref="G61:H61"/>
    <mergeCell ref="G63:G64"/>
    <mergeCell ref="H63:H64"/>
    <mergeCell ref="C64:F64"/>
    <mergeCell ref="C57:C63"/>
    <mergeCell ref="D57:D63"/>
    <mergeCell ref="E57:E63"/>
    <mergeCell ref="F57:F63"/>
    <mergeCell ref="B65:B72"/>
    <mergeCell ref="G65:H65"/>
    <mergeCell ref="G69:H69"/>
    <mergeCell ref="G71:G72"/>
    <mergeCell ref="H71:H72"/>
    <mergeCell ref="C72:F72"/>
    <mergeCell ref="C65:C71"/>
    <mergeCell ref="D65:D71"/>
    <mergeCell ref="E65:E71"/>
    <mergeCell ref="F65:F71"/>
    <mergeCell ref="B102:B115"/>
    <mergeCell ref="G102:H102"/>
    <mergeCell ref="G105:H105"/>
    <mergeCell ref="G110:H110"/>
    <mergeCell ref="G114:G115"/>
    <mergeCell ref="H114:H115"/>
    <mergeCell ref="C115:F115"/>
    <mergeCell ref="C102:C114"/>
    <mergeCell ref="D102:D114"/>
    <mergeCell ref="E102:E114"/>
    <mergeCell ref="C89:F89"/>
    <mergeCell ref="G90:H90"/>
    <mergeCell ref="G93:H93"/>
    <mergeCell ref="G98:H98"/>
    <mergeCell ref="G100:G101"/>
    <mergeCell ref="H100:H101"/>
    <mergeCell ref="C101:F101"/>
    <mergeCell ref="F90:F100"/>
    <mergeCell ref="B73:B89"/>
    <mergeCell ref="B90:B101"/>
    <mergeCell ref="B116:B124"/>
    <mergeCell ref="G73:H73"/>
    <mergeCell ref="G76:H76"/>
    <mergeCell ref="G81:H81"/>
    <mergeCell ref="G83:H83"/>
    <mergeCell ref="G85:H85"/>
    <mergeCell ref="G88:G89"/>
    <mergeCell ref="H88:H89"/>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um" ma:contentTypeID="0x0101001E985F2C4AF03F40BC2EC7BBE3BF655D" ma:contentTypeVersion="9" ma:contentTypeDescription="Új dokumentum létrehozása." ma:contentTypeScope="" ma:versionID="e3d788789cb1dfbb3e864dc4457ff0e3">
  <xsd:schema xmlns:xsd="http://www.w3.org/2001/XMLSchema" xmlns:xs="http://www.w3.org/2001/XMLSchema" xmlns:p="http://schemas.microsoft.com/office/2006/metadata/properties" xmlns:ns3="3bb52402-df7b-4461-a56f-752545ff1b0d" xmlns:ns4="bd48322a-157e-435c-866f-de91dd2babb4" targetNamespace="http://schemas.microsoft.com/office/2006/metadata/properties" ma:root="true" ma:fieldsID="d326c9370a1ce1aa6126307eff0a5684" ns3:_="" ns4:_="">
    <xsd:import namespace="3bb52402-df7b-4461-a56f-752545ff1b0d"/>
    <xsd:import namespace="bd48322a-157e-435c-866f-de91dd2babb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52402-df7b-4461-a56f-752545ff1b0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48322a-157e-435c-866f-de91dd2babb4" elementFormDefault="qualified">
    <xsd:import namespace="http://schemas.microsoft.com/office/2006/documentManagement/types"/>
    <xsd:import namespace="http://schemas.microsoft.com/office/infopath/2007/PartnerControls"/>
    <xsd:element name="SharedWithUsers" ma:index="13"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Megosztva részletekkel" ma:internalName="SharedWithDetails" ma:readOnly="true">
      <xsd:simpleType>
        <xsd:restriction base="dms:Note">
          <xsd:maxLength value="255"/>
        </xsd:restriction>
      </xsd:simpleType>
    </xsd:element>
    <xsd:element name="SharingHintHash" ma:index="15" nillable="true" ma:displayName="Megosztási tipp kivonat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bb52402-df7b-4461-a56f-752545ff1b0d" xsi:nil="true"/>
  </documentManagement>
</p:properties>
</file>

<file path=customXml/itemProps1.xml><?xml version="1.0" encoding="utf-8"?>
<ds:datastoreItem xmlns:ds="http://schemas.openxmlformats.org/officeDocument/2006/customXml" ds:itemID="{81DF6E59-6796-44CC-A9A5-5C4BC6A28227}">
  <ds:schemaRefs>
    <ds:schemaRef ds:uri="http://schemas.microsoft.com/sharepoint/v3/contenttype/forms"/>
  </ds:schemaRefs>
</ds:datastoreItem>
</file>

<file path=customXml/itemProps2.xml><?xml version="1.0" encoding="utf-8"?>
<ds:datastoreItem xmlns:ds="http://schemas.openxmlformats.org/officeDocument/2006/customXml" ds:itemID="{EBFEA4ED-C3FF-4686-B828-E0721FCFD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52402-df7b-4461-a56f-752545ff1b0d"/>
    <ds:schemaRef ds:uri="bd48322a-157e-435c-866f-de91dd2bab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F0B09B-33B0-49B8-8ED2-6F1F55B80517}">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bd48322a-157e-435c-866f-de91dd2babb4"/>
    <ds:schemaRef ds:uri="3bb52402-df7b-4461-a56f-752545ff1b0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2025-07-07T11:54:25Z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0x0101001E985F2C4AF03F40BC2EC7BBE3BF655D</vt:lpwstr>
  </property>
</Properties>
</file>